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opyc\Desktop\COMISION DE CAMINOS\2017\Cuenta Pública\Tercer Trimestre\102 0 CCeIH - Revisión Revisión\urgente\"/>
    </mc:Choice>
  </mc:AlternateContent>
  <bookViews>
    <workbookView xWindow="0" yWindow="0" windowWidth="24000" windowHeight="9585" tabRatio="466" firstSheet="1" activeTab="1"/>
  </bookViews>
  <sheets>
    <sheet name="Indicadores de Resultados" sheetId="1" state="hidden" r:id="rId1"/>
    <sheet name="3.5.1 Transporte Carretero" sheetId="4" r:id="rId2"/>
    <sheet name="JUSTIFICACIONES " sheetId="5" r:id="rId3"/>
  </sheets>
  <definedNames>
    <definedName name="__xlnm.Print_Titles" localSheetId="1">'3.5.1 Transporte Carretero'!$A$1:$EU$10</definedName>
    <definedName name="__xlnm.Print_Titles" localSheetId="0">'Indicadores de Resultados'!$A$1:$ET$10</definedName>
    <definedName name="_xlnm._FilterDatabase" localSheetId="1" hidden="1">'3.5.1 Transporte Carretero'!$A$15:$AB$614</definedName>
    <definedName name="Excel_BuiltIn_Print_Titles" localSheetId="1">'3.5.1 Transporte Carretero'!$A$1:$EU$10</definedName>
    <definedName name="Excel_BuiltIn_Print_Titles" localSheetId="0">'Indicadores de Resultados'!$A$1:$ET$10</definedName>
    <definedName name="_xlnm.Print_Titles" localSheetId="1">'3.5.1 Transporte Carretero'!$1:$10</definedName>
    <definedName name="_xlnm.Print_Titles" localSheetId="0">'Indicadores de Resultados'!$1:$10</definedName>
  </definedNames>
  <calcPr calcId="162913"/>
</workbook>
</file>

<file path=xl/calcChain.xml><?xml version="1.0" encoding="utf-8"?>
<calcChain xmlns="http://schemas.openxmlformats.org/spreadsheetml/2006/main">
  <c r="Q613" i="4" l="1"/>
  <c r="Q611" i="4"/>
  <c r="Q609" i="4"/>
  <c r="Q607" i="4"/>
  <c r="Q605" i="4"/>
  <c r="Q603" i="4"/>
  <c r="Q601" i="4"/>
  <c r="Q599" i="4"/>
  <c r="Q597" i="4"/>
  <c r="Q595" i="4"/>
  <c r="Q593" i="4"/>
  <c r="Q591" i="4"/>
  <c r="Q589" i="4"/>
  <c r="Q587" i="4"/>
  <c r="Q585" i="4"/>
  <c r="Q583" i="4"/>
  <c r="Q581" i="4"/>
  <c r="Q579" i="4"/>
  <c r="Q577" i="4"/>
  <c r="Q575" i="4"/>
  <c r="Q572" i="4"/>
  <c r="Q570" i="4"/>
  <c r="Q568" i="4"/>
  <c r="Q566" i="4"/>
  <c r="Q564" i="4"/>
  <c r="Q562" i="4"/>
  <c r="Q560" i="4"/>
  <c r="Q558" i="4"/>
  <c r="Q556" i="4"/>
  <c r="Q554" i="4"/>
  <c r="Q552" i="4"/>
  <c r="Q550" i="4"/>
  <c r="Q548" i="4"/>
  <c r="Q546" i="4"/>
  <c r="Q544" i="4"/>
  <c r="Q542" i="4"/>
  <c r="Q540" i="4"/>
  <c r="Q538" i="4"/>
  <c r="Q536" i="4"/>
  <c r="Q534" i="4"/>
  <c r="Q532" i="4"/>
  <c r="Q530" i="4"/>
  <c r="Q528" i="4"/>
  <c r="Q526" i="4"/>
  <c r="Q514" i="4"/>
  <c r="Q512" i="4"/>
  <c r="Q508" i="4"/>
  <c r="Q506" i="4"/>
  <c r="Q498" i="4"/>
  <c r="Q484" i="4"/>
  <c r="Q434" i="4"/>
  <c r="Q426" i="4"/>
  <c r="Q402" i="4"/>
  <c r="Q400" i="4"/>
  <c r="Q398" i="4"/>
  <c r="Q396" i="4"/>
  <c r="Q394" i="4"/>
  <c r="Q392" i="4"/>
  <c r="Q390" i="4"/>
  <c r="Q388" i="4"/>
  <c r="Q386" i="4"/>
  <c r="Q384" i="4"/>
  <c r="Q382" i="4"/>
  <c r="Q380" i="4"/>
  <c r="Q378" i="4"/>
  <c r="Q376" i="4"/>
  <c r="Q354" i="4"/>
  <c r="Q352" i="4"/>
  <c r="Q330" i="4"/>
  <c r="Q328" i="4"/>
  <c r="Q326" i="4"/>
  <c r="Q322" i="4"/>
  <c r="Q320" i="4"/>
  <c r="Q314" i="4"/>
  <c r="Q306" i="4"/>
  <c r="Q298" i="4"/>
  <c r="Q296" i="4"/>
  <c r="Q294" i="4"/>
  <c r="Q292" i="4"/>
  <c r="Q290" i="4"/>
  <c r="Q288" i="4"/>
  <c r="Q286" i="4"/>
  <c r="Q282" i="4"/>
  <c r="Q280" i="4"/>
  <c r="Q278" i="4"/>
  <c r="Q276" i="4"/>
  <c r="Q274" i="4"/>
  <c r="Q272" i="4"/>
  <c r="Q270" i="4"/>
  <c r="Q268" i="4"/>
  <c r="Q266" i="4"/>
  <c r="Q264" i="4"/>
  <c r="Q262" i="4"/>
  <c r="Q260" i="4"/>
  <c r="Q258" i="4"/>
  <c r="Q256" i="4"/>
  <c r="Q254" i="4"/>
  <c r="Q252" i="4"/>
  <c r="Q250" i="4"/>
  <c r="Q248" i="4"/>
  <c r="Q246" i="4"/>
  <c r="Q244" i="4"/>
  <c r="Q242" i="4"/>
  <c r="Q240" i="4"/>
  <c r="Q238" i="4"/>
  <c r="Q236" i="4"/>
  <c r="Q234" i="4"/>
  <c r="Q232" i="4"/>
  <c r="Q230" i="4"/>
  <c r="Q206" i="4"/>
  <c r="Q204" i="4"/>
  <c r="Q138" i="4"/>
  <c r="Q118" i="4"/>
  <c r="Q116" i="4"/>
  <c r="Q114" i="4"/>
  <c r="Q112" i="4"/>
  <c r="Q110" i="4"/>
  <c r="Q108" i="4"/>
  <c r="Q106" i="4"/>
  <c r="Q104" i="4"/>
  <c r="Q98" i="4"/>
  <c r="Q94" i="4"/>
  <c r="Q92" i="4"/>
  <c r="Q88" i="4"/>
  <c r="Q72" i="4"/>
  <c r="Q58" i="4"/>
  <c r="Q52" i="4"/>
  <c r="Q50" i="4"/>
  <c r="Q48" i="4"/>
  <c r="Q46" i="4"/>
  <c r="Q42" i="4"/>
  <c r="Q40" i="4"/>
  <c r="Q38" i="4"/>
  <c r="Q34" i="4"/>
  <c r="Q32" i="4"/>
  <c r="Q30" i="4"/>
  <c r="Q28" i="4"/>
  <c r="Q26" i="4"/>
  <c r="Q24" i="4"/>
  <c r="Q22" i="4"/>
  <c r="Q20" i="4"/>
  <c r="Q18" i="4"/>
  <c r="Q16" i="4"/>
  <c r="I89" i="4" l="1"/>
  <c r="Q510" i="4" l="1"/>
  <c r="Q505" i="4"/>
  <c r="Q504" i="4"/>
  <c r="Q503" i="4"/>
  <c r="Q502" i="4"/>
  <c r="Q501" i="4"/>
  <c r="Q500" i="4"/>
  <c r="Q497" i="4"/>
  <c r="Q496" i="4"/>
  <c r="Q495" i="4"/>
  <c r="Q494" i="4"/>
  <c r="Q493" i="4"/>
  <c r="Q492" i="4"/>
  <c r="Q491" i="4"/>
  <c r="Q490" i="4"/>
  <c r="Q489" i="4"/>
  <c r="Q488" i="4"/>
  <c r="Q487" i="4"/>
  <c r="Q486" i="4"/>
  <c r="Q483" i="4"/>
  <c r="Q482" i="4"/>
  <c r="Q481" i="4"/>
  <c r="Q480" i="4"/>
  <c r="Q479" i="4"/>
  <c r="Q478" i="4"/>
  <c r="Q477" i="4"/>
  <c r="Q476" i="4"/>
  <c r="Q475" i="4"/>
  <c r="Q474" i="4"/>
  <c r="Q473" i="4"/>
  <c r="Q472" i="4"/>
  <c r="Q471" i="4"/>
  <c r="Q470" i="4"/>
  <c r="Q469" i="4"/>
  <c r="Q468" i="4"/>
  <c r="Q467" i="4"/>
  <c r="Q466" i="4"/>
  <c r="Q465" i="4"/>
  <c r="Q464" i="4"/>
  <c r="Q463" i="4"/>
  <c r="Q462" i="4"/>
  <c r="Q461" i="4"/>
  <c r="Q460" i="4"/>
  <c r="Q459" i="4"/>
  <c r="Q458" i="4"/>
  <c r="Q457" i="4"/>
  <c r="Q456" i="4"/>
  <c r="Q455" i="4"/>
  <c r="Q454" i="4"/>
  <c r="Q453" i="4"/>
  <c r="Q452" i="4"/>
  <c r="Q451" i="4"/>
  <c r="Q450" i="4"/>
  <c r="Q449" i="4"/>
  <c r="Q448" i="4"/>
  <c r="Q447" i="4"/>
  <c r="Q446" i="4"/>
  <c r="Q445" i="4"/>
  <c r="Q444" i="4"/>
  <c r="Q443" i="4"/>
  <c r="Q442" i="4"/>
  <c r="Q441" i="4"/>
  <c r="Q440" i="4"/>
  <c r="Q439" i="4"/>
  <c r="Q438" i="4"/>
  <c r="Q437" i="4"/>
  <c r="Q436" i="4"/>
  <c r="Q433" i="4"/>
  <c r="Q432" i="4"/>
  <c r="Q431" i="4"/>
  <c r="Q430" i="4"/>
  <c r="Q429" i="4"/>
  <c r="Q428" i="4"/>
  <c r="Q425" i="4"/>
  <c r="Q424" i="4"/>
  <c r="Q423" i="4"/>
  <c r="Q422" i="4"/>
  <c r="Q421" i="4"/>
  <c r="Q420" i="4"/>
  <c r="Q419" i="4"/>
  <c r="Q418" i="4"/>
  <c r="Q417" i="4"/>
  <c r="Q416" i="4"/>
  <c r="Q415" i="4"/>
  <c r="Q414" i="4"/>
  <c r="Q413" i="4"/>
  <c r="Q412" i="4"/>
  <c r="Q411" i="4"/>
  <c r="Q410" i="4"/>
  <c r="Q409" i="4"/>
  <c r="Q408" i="4"/>
  <c r="Q407" i="4"/>
  <c r="Q406" i="4"/>
  <c r="Q375" i="4"/>
  <c r="Q374" i="4"/>
  <c r="Q373" i="4"/>
  <c r="Q372" i="4"/>
  <c r="Q371" i="4"/>
  <c r="Q370" i="4"/>
  <c r="Q369" i="4"/>
  <c r="Q368" i="4"/>
  <c r="Q367" i="4"/>
  <c r="Q366" i="4"/>
  <c r="Q365" i="4"/>
  <c r="Q364" i="4"/>
  <c r="Q363" i="4"/>
  <c r="Q362" i="4"/>
  <c r="Q361" i="4"/>
  <c r="Q360" i="4"/>
  <c r="Q359" i="4"/>
  <c r="Q358" i="4"/>
  <c r="Q357" i="4"/>
  <c r="Q356" i="4"/>
  <c r="Q351" i="4"/>
  <c r="Q350" i="4"/>
  <c r="Q349" i="4"/>
  <c r="Q348" i="4"/>
  <c r="Q347" i="4"/>
  <c r="Q346" i="4"/>
  <c r="Q345" i="4"/>
  <c r="Q344" i="4"/>
  <c r="Q343" i="4"/>
  <c r="Q342" i="4"/>
  <c r="Q341" i="4"/>
  <c r="Q340" i="4"/>
  <c r="Q339" i="4"/>
  <c r="Q338" i="4"/>
  <c r="Q337" i="4"/>
  <c r="Q336" i="4"/>
  <c r="Q335" i="4"/>
  <c r="Q334" i="4"/>
  <c r="Q333" i="4"/>
  <c r="Q332" i="4"/>
  <c r="Q325" i="4"/>
  <c r="Q324" i="4"/>
  <c r="Q319" i="4"/>
  <c r="Q318" i="4"/>
  <c r="Q317" i="4"/>
  <c r="Q316" i="4"/>
  <c r="Q313" i="4"/>
  <c r="Q312" i="4"/>
  <c r="Q311" i="4"/>
  <c r="Q310" i="4"/>
  <c r="Q309" i="4"/>
  <c r="Q308" i="4"/>
  <c r="Q305" i="4"/>
  <c r="Q304" i="4"/>
  <c r="Q301" i="4"/>
  <c r="Q300" i="4"/>
  <c r="Q285" i="4"/>
  <c r="Q284" i="4"/>
  <c r="Q229" i="4"/>
  <c r="Q228" i="4"/>
  <c r="Q227" i="4"/>
  <c r="Q226" i="4"/>
  <c r="Q225" i="4"/>
  <c r="Q224" i="4"/>
  <c r="Q223" i="4"/>
  <c r="Q222" i="4"/>
  <c r="Q221" i="4"/>
  <c r="Q220" i="4"/>
  <c r="Q219" i="4"/>
  <c r="Q218" i="4"/>
  <c r="Q217" i="4"/>
  <c r="Q216" i="4"/>
  <c r="Q215" i="4"/>
  <c r="Q214" i="4"/>
  <c r="Q213" i="4"/>
  <c r="Q212" i="4"/>
  <c r="Q211" i="4"/>
  <c r="Q210" i="4"/>
  <c r="Q209" i="4"/>
  <c r="Q208" i="4"/>
  <c r="Q203" i="4"/>
  <c r="Q202" i="4"/>
  <c r="Q201" i="4"/>
  <c r="Q200" i="4"/>
  <c r="Q199" i="4"/>
  <c r="Q198" i="4"/>
  <c r="Q197" i="4"/>
  <c r="Q196" i="4"/>
  <c r="Q195" i="4"/>
  <c r="Q194" i="4"/>
  <c r="Q193" i="4"/>
  <c r="Q192" i="4"/>
  <c r="Q191" i="4"/>
  <c r="Q190" i="4"/>
  <c r="Q189" i="4"/>
  <c r="Q188" i="4"/>
  <c r="Q187" i="4"/>
  <c r="Q186" i="4"/>
  <c r="Q185" i="4"/>
  <c r="Q184" i="4"/>
  <c r="Q183" i="4"/>
  <c r="Q182" i="4"/>
  <c r="Q181" i="4"/>
  <c r="Q180" i="4"/>
  <c r="Q179" i="4"/>
  <c r="Q178" i="4"/>
  <c r="Q177" i="4"/>
  <c r="Q176" i="4"/>
  <c r="Q175" i="4"/>
  <c r="Q174" i="4"/>
  <c r="Q173" i="4"/>
  <c r="Q172" i="4"/>
  <c r="Q171" i="4"/>
  <c r="Q170" i="4"/>
  <c r="Q169" i="4"/>
  <c r="Q168" i="4"/>
  <c r="Q167" i="4"/>
  <c r="Q166" i="4"/>
  <c r="Q165" i="4"/>
  <c r="Q164" i="4"/>
  <c r="Q163" i="4"/>
  <c r="Q162" i="4"/>
  <c r="Q161" i="4"/>
  <c r="Q160" i="4"/>
  <c r="Q159" i="4"/>
  <c r="Q158" i="4"/>
  <c r="Q157" i="4"/>
  <c r="Q156" i="4"/>
  <c r="Q155" i="4"/>
  <c r="Q154" i="4"/>
  <c r="Q153" i="4"/>
  <c r="Q152" i="4"/>
  <c r="Q151" i="4"/>
  <c r="Q150" i="4"/>
  <c r="Q149" i="4"/>
  <c r="Q148" i="4"/>
  <c r="Q147" i="4"/>
  <c r="Q146" i="4"/>
  <c r="Q145" i="4"/>
  <c r="Q144" i="4"/>
  <c r="Q143" i="4"/>
  <c r="Q142" i="4"/>
  <c r="Q141" i="4"/>
  <c r="Q140" i="4"/>
  <c r="Q137" i="4"/>
  <c r="Q136" i="4"/>
  <c r="Q135" i="4"/>
  <c r="Q134" i="4"/>
  <c r="Q133" i="4"/>
  <c r="Q132" i="4"/>
  <c r="Q131" i="4"/>
  <c r="Q130" i="4"/>
  <c r="Q129" i="4"/>
  <c r="Q128" i="4"/>
  <c r="Q127" i="4"/>
  <c r="Q126" i="4"/>
  <c r="Q125" i="4"/>
  <c r="Q124" i="4"/>
  <c r="Q123" i="4"/>
  <c r="Q122" i="4"/>
  <c r="Q121" i="4"/>
  <c r="Q120" i="4"/>
  <c r="Q103" i="4"/>
  <c r="Q102" i="4"/>
  <c r="Q101" i="4"/>
  <c r="Q100" i="4"/>
  <c r="Q99" i="4"/>
  <c r="Q97" i="4"/>
  <c r="Q96" i="4"/>
  <c r="Q91" i="4"/>
  <c r="Q90" i="4"/>
  <c r="Q87" i="4"/>
  <c r="Q86" i="4"/>
  <c r="Q85" i="4"/>
  <c r="Q84" i="4"/>
  <c r="Q83" i="4"/>
  <c r="Q82" i="4"/>
  <c r="Q81" i="4"/>
  <c r="Q80" i="4"/>
  <c r="Q79" i="4"/>
  <c r="Q78" i="4"/>
  <c r="Q77" i="4"/>
  <c r="Q76" i="4"/>
  <c r="Q75" i="4"/>
  <c r="Q74" i="4"/>
  <c r="Q71" i="4"/>
  <c r="Q70" i="4"/>
  <c r="Q69" i="4"/>
  <c r="Q68" i="4"/>
  <c r="Q67" i="4"/>
  <c r="Q66" i="4"/>
  <c r="Q65" i="4"/>
  <c r="Q64" i="4"/>
  <c r="Q63" i="4"/>
  <c r="Q62" i="4"/>
  <c r="Q61" i="4"/>
  <c r="Q60" i="4"/>
  <c r="Q57" i="4"/>
  <c r="Q56" i="4"/>
  <c r="Q55" i="4"/>
  <c r="Q54" i="4"/>
  <c r="Q45" i="4"/>
  <c r="Q44" i="4"/>
  <c r="Q37" i="4"/>
  <c r="Q36" i="4"/>
  <c r="I614" i="4" l="1"/>
  <c r="I612" i="4"/>
  <c r="I610" i="4"/>
  <c r="I608" i="4"/>
  <c r="I606" i="4"/>
  <c r="I604" i="4"/>
  <c r="I602" i="4"/>
  <c r="I600" i="4"/>
  <c r="I598" i="4"/>
  <c r="I596" i="4"/>
  <c r="I594" i="4"/>
  <c r="I592" i="4"/>
  <c r="I590" i="4"/>
  <c r="I588" i="4"/>
  <c r="I586" i="4"/>
  <c r="I584" i="4"/>
  <c r="I582" i="4"/>
  <c r="I580" i="4"/>
  <c r="I578" i="4"/>
  <c r="I576" i="4"/>
  <c r="I574" i="4"/>
  <c r="I573" i="4"/>
  <c r="I571" i="4"/>
  <c r="I569" i="4"/>
  <c r="I567" i="4"/>
  <c r="I565" i="4"/>
  <c r="I563" i="4"/>
  <c r="I561" i="4"/>
  <c r="I559" i="4"/>
  <c r="I557" i="4"/>
  <c r="I555" i="4"/>
  <c r="I553" i="4"/>
  <c r="I551" i="4"/>
  <c r="I549" i="4"/>
  <c r="I547" i="4"/>
  <c r="I545" i="4"/>
  <c r="I543" i="4"/>
  <c r="I541" i="4"/>
  <c r="I539" i="4"/>
  <c r="I537" i="4"/>
  <c r="I535" i="4"/>
  <c r="I533" i="4"/>
  <c r="I531" i="4"/>
  <c r="I529" i="4"/>
  <c r="I525" i="4"/>
  <c r="I524" i="4"/>
  <c r="I523" i="4"/>
  <c r="I522" i="4"/>
  <c r="I521" i="4"/>
  <c r="I520" i="4"/>
  <c r="I519" i="4"/>
  <c r="I518" i="4"/>
  <c r="I517" i="4"/>
  <c r="I516" i="4"/>
  <c r="I515" i="4"/>
  <c r="I513" i="4"/>
  <c r="I511" i="4"/>
  <c r="I509" i="4"/>
  <c r="I507" i="4"/>
  <c r="I505" i="4"/>
  <c r="I503" i="4"/>
  <c r="I501" i="4"/>
  <c r="I499" i="4"/>
  <c r="I497" i="4"/>
  <c r="I495" i="4"/>
  <c r="I493" i="4"/>
  <c r="I491" i="4"/>
  <c r="I489" i="4"/>
  <c r="I487" i="4"/>
  <c r="I485" i="4"/>
  <c r="I483" i="4"/>
  <c r="I481" i="4"/>
  <c r="I479" i="4"/>
  <c r="I477" i="4"/>
  <c r="I475" i="4"/>
  <c r="I473" i="4"/>
  <c r="I471" i="4"/>
  <c r="I469" i="4"/>
  <c r="I467" i="4"/>
  <c r="I465" i="4"/>
  <c r="I463" i="4"/>
  <c r="I461" i="4"/>
  <c r="I459" i="4"/>
  <c r="I457" i="4"/>
  <c r="I455" i="4"/>
  <c r="I453" i="4"/>
  <c r="I451" i="4"/>
  <c r="I449" i="4"/>
  <c r="I447" i="4"/>
  <c r="I445" i="4"/>
  <c r="I443" i="4"/>
  <c r="I441" i="4"/>
  <c r="I439" i="4"/>
  <c r="I437" i="4"/>
  <c r="I435" i="4"/>
  <c r="I433" i="4"/>
  <c r="I431" i="4"/>
  <c r="I429" i="4"/>
  <c r="I427" i="4"/>
  <c r="I425" i="4"/>
  <c r="I423" i="4"/>
  <c r="I421" i="4"/>
  <c r="I419" i="4"/>
  <c r="I417" i="4"/>
  <c r="I415" i="4"/>
  <c r="I413" i="4"/>
  <c r="I411" i="4"/>
  <c r="I409" i="4"/>
  <c r="I407" i="4"/>
  <c r="I405" i="4"/>
  <c r="I404" i="4"/>
  <c r="I403" i="4"/>
  <c r="I401" i="4"/>
  <c r="I399" i="4"/>
  <c r="I397" i="4"/>
  <c r="I395" i="4"/>
  <c r="I393" i="4"/>
  <c r="I391" i="4"/>
  <c r="I389" i="4"/>
  <c r="I387" i="4"/>
  <c r="I385" i="4"/>
  <c r="I383" i="4"/>
  <c r="I381" i="4"/>
  <c r="I379" i="4"/>
  <c r="I377" i="4"/>
  <c r="I375" i="4"/>
  <c r="I373" i="4"/>
  <c r="I371" i="4"/>
  <c r="I369" i="4"/>
  <c r="I367" i="4"/>
  <c r="I365" i="4"/>
  <c r="I363" i="4"/>
  <c r="I361" i="4"/>
  <c r="I359" i="4"/>
  <c r="I357" i="4"/>
  <c r="I355" i="4"/>
  <c r="I353" i="4"/>
  <c r="I351" i="4"/>
  <c r="I349" i="4"/>
  <c r="I347" i="4"/>
  <c r="I345" i="4"/>
  <c r="I343" i="4"/>
  <c r="I341" i="4"/>
  <c r="I339" i="4"/>
  <c r="I337" i="4"/>
  <c r="I335" i="4"/>
  <c r="I333" i="4"/>
  <c r="I331" i="4"/>
  <c r="I329" i="4"/>
  <c r="I327" i="4"/>
  <c r="I325" i="4"/>
  <c r="I323" i="4"/>
  <c r="I321" i="4"/>
  <c r="I319" i="4"/>
  <c r="I317" i="4"/>
  <c r="I315" i="4"/>
  <c r="I313" i="4"/>
  <c r="I311" i="4"/>
  <c r="I309" i="4"/>
  <c r="I307" i="4"/>
  <c r="I305" i="4"/>
  <c r="I303" i="4"/>
  <c r="I301" i="4"/>
  <c r="I299" i="4"/>
  <c r="I297" i="4"/>
  <c r="I295" i="4"/>
  <c r="I293" i="4"/>
  <c r="I291" i="4"/>
  <c r="I289" i="4"/>
  <c r="I287" i="4"/>
  <c r="I285" i="4"/>
  <c r="I283" i="4"/>
  <c r="I281" i="4"/>
  <c r="I279" i="4"/>
  <c r="I277" i="4"/>
  <c r="I275" i="4"/>
  <c r="I273" i="4"/>
  <c r="I271" i="4"/>
  <c r="I269" i="4"/>
  <c r="I267" i="4"/>
  <c r="I265" i="4"/>
  <c r="I263" i="4"/>
  <c r="I261" i="4"/>
  <c r="I259" i="4"/>
  <c r="I257" i="4"/>
  <c r="I255" i="4"/>
  <c r="I253" i="4"/>
  <c r="I251" i="4"/>
  <c r="I249" i="4"/>
  <c r="I247" i="4"/>
  <c r="I245" i="4"/>
  <c r="I243" i="4"/>
  <c r="I241" i="4"/>
  <c r="I239" i="4"/>
  <c r="I237" i="4"/>
  <c r="I235" i="4"/>
  <c r="I233" i="4"/>
  <c r="I231" i="4"/>
  <c r="I229" i="4"/>
  <c r="I227" i="4"/>
  <c r="I225" i="4"/>
  <c r="I223" i="4"/>
  <c r="I221" i="4"/>
  <c r="I219" i="4"/>
  <c r="I217" i="4"/>
  <c r="I215" i="4"/>
  <c r="I213" i="4"/>
  <c r="I211" i="4"/>
  <c r="I209" i="4"/>
  <c r="I207" i="4"/>
  <c r="I205" i="4"/>
  <c r="I203" i="4"/>
  <c r="I201" i="4"/>
  <c r="I199" i="4"/>
  <c r="I197" i="4"/>
  <c r="I195" i="4"/>
  <c r="I193" i="4"/>
  <c r="I191" i="4"/>
  <c r="I189" i="4"/>
  <c r="I187" i="4"/>
  <c r="I185" i="4"/>
  <c r="I183" i="4"/>
  <c r="I181" i="4"/>
  <c r="I179" i="4"/>
  <c r="I177" i="4"/>
  <c r="I175" i="4"/>
  <c r="I173" i="4"/>
  <c r="I171" i="4"/>
  <c r="I169" i="4"/>
  <c r="I167" i="4"/>
  <c r="I165" i="4"/>
  <c r="I163" i="4"/>
  <c r="I161" i="4"/>
  <c r="I159" i="4"/>
  <c r="I157" i="4"/>
  <c r="I155" i="4"/>
  <c r="I153" i="4"/>
  <c r="I151" i="4"/>
  <c r="I149" i="4"/>
  <c r="I147" i="4"/>
  <c r="I145" i="4"/>
  <c r="I143" i="4"/>
  <c r="I141" i="4"/>
  <c r="I139" i="4"/>
  <c r="I137" i="4"/>
  <c r="I135" i="4"/>
  <c r="I133" i="4"/>
  <c r="I131" i="4"/>
  <c r="I129" i="4"/>
  <c r="I127" i="4"/>
  <c r="I125" i="4"/>
  <c r="I123" i="4"/>
  <c r="I121" i="4"/>
  <c r="I119" i="4"/>
  <c r="I117" i="4"/>
  <c r="I115" i="4"/>
  <c r="I113" i="4"/>
  <c r="I111" i="4"/>
  <c r="I109" i="4"/>
  <c r="I107" i="4"/>
  <c r="I105" i="4"/>
  <c r="I103" i="4"/>
  <c r="I101" i="4"/>
  <c r="I99" i="4"/>
  <c r="I97" i="4"/>
  <c r="I95" i="4"/>
  <c r="I93" i="4"/>
  <c r="I91" i="4"/>
  <c r="I87" i="4"/>
  <c r="I85" i="4"/>
  <c r="I83" i="4"/>
  <c r="I81" i="4"/>
  <c r="I79" i="4"/>
  <c r="I77" i="4"/>
  <c r="I75" i="4"/>
  <c r="I73" i="4"/>
  <c r="I71" i="4"/>
  <c r="I69" i="4"/>
  <c r="I67" i="4"/>
  <c r="I65" i="4"/>
  <c r="I63" i="4"/>
  <c r="I61" i="4"/>
  <c r="I59" i="4"/>
  <c r="I57" i="4"/>
  <c r="I55" i="4"/>
  <c r="I53" i="4"/>
  <c r="I51" i="4"/>
  <c r="I49" i="4"/>
  <c r="I47" i="4"/>
  <c r="I45" i="4"/>
  <c r="I43" i="4"/>
  <c r="I41" i="4"/>
  <c r="I39" i="4"/>
  <c r="I37" i="4"/>
  <c r="I35" i="4"/>
  <c r="I33" i="4"/>
  <c r="I31" i="4"/>
  <c r="I29" i="4"/>
  <c r="I27" i="4"/>
  <c r="I25" i="4"/>
  <c r="I23" i="4"/>
  <c r="I21" i="4"/>
  <c r="I19" i="4"/>
  <c r="I17" i="4"/>
  <c r="J12" i="4" l="1"/>
  <c r="K12" i="4"/>
  <c r="L12" i="4"/>
  <c r="J17" i="1" l="1"/>
  <c r="K16" i="1" l="1"/>
  <c r="L16" i="1"/>
  <c r="L12" i="1" s="1"/>
  <c r="M16" i="1"/>
  <c r="M12" i="1" s="1"/>
  <c r="J18" i="1"/>
  <c r="J19" i="1"/>
  <c r="K12" i="1"/>
</calcChain>
</file>

<file path=xl/sharedStrings.xml><?xml version="1.0" encoding="utf-8"?>
<sst xmlns="http://schemas.openxmlformats.org/spreadsheetml/2006/main" count="1941" uniqueCount="1028">
  <si>
    <t>GOBIERNO CONSTITUCIONAL DEL ESTADO DE CHIAPAS</t>
  </si>
  <si>
    <t>PROYECTOS REALIZDOS AL SEGUNDO TRIMESTRE DEL 2010</t>
  </si>
  <si>
    <t>NUM. CONSEC. / CLAVE PROYECTO</t>
  </si>
  <si>
    <t>OBJETIVO DEL MILENIO</t>
  </si>
  <si>
    <t>SUBFUNCIÓN / TIPO DE PROYECTO / FUENTE DE FINANCIAMIENTO</t>
  </si>
  <si>
    <t>METAS</t>
  </si>
  <si>
    <t xml:space="preserve"> PRESUPUESTO  APROBADO 
( PESOS )</t>
  </si>
  <si>
    <t xml:space="preserve"> PRESUPUESTO  MODIFICADO
( PESOS )</t>
  </si>
  <si>
    <t xml:space="preserve"> PRESUPUESTO  DEVENGADO 
( PESOS )</t>
  </si>
  <si>
    <t>BENEFICIARIOS</t>
  </si>
  <si>
    <t>PROYECTOS /  METAS (CONCEPTOS)</t>
  </si>
  <si>
    <t>PROGRAM.
ANUAL</t>
  </si>
  <si>
    <t>ALCANZ. AL PERIODO</t>
  </si>
  <si>
    <t>MUNICIPIO</t>
  </si>
  <si>
    <t>LOCALIDAD</t>
  </si>
  <si>
    <t>PERSONA</t>
  </si>
  <si>
    <t>ASUNTOS FINANCIEROS Y HACENDARIOS</t>
  </si>
  <si>
    <t>ASUNTOS HACENDARIOS</t>
  </si>
  <si>
    <t>PROYECTOS INSTITUCIONALES:</t>
  </si>
  <si>
    <t>Ingresos Estatales, Fondo General de Participaciones y Fondo de Extracción de Hidrocarburos</t>
  </si>
  <si>
    <t>A004</t>
  </si>
  <si>
    <t>COORDINAR LAS ÁREAS ADMINISTRATIVAS DE LA SUBSECRETARÍA DE INGRESOS</t>
  </si>
  <si>
    <t>Cobertura Estatal</t>
  </si>
  <si>
    <t>Índice de efectividad en las supervisiones efectuadas</t>
  </si>
  <si>
    <t xml:space="preserve">Supervisión </t>
  </si>
  <si>
    <t>Elaboración de informe de resultados</t>
  </si>
  <si>
    <t>Informe</t>
  </si>
  <si>
    <t>Elaboración de informes de acciones de difusión</t>
  </si>
  <si>
    <t>% CUMPLIM/
MODIF.</t>
  </si>
  <si>
    <t>MODIF. 
ANUAL</t>
  </si>
  <si>
    <t>UNIDAD DE
MEDIDA</t>
  </si>
  <si>
    <t>a/ Meta de acuerdo a lo programado</t>
  </si>
  <si>
    <t>b/ El alto avance de la meta, se debió a la conclusión de actos sustantivos y al desahogo del inventario que se tiene en proceso de auditorías profundas de fiscalización (Visitas Domiciliarias, Revisiones de Escritorio y Dictamen Revisión de Papeles de Trabajo), que se encuentran en plazo de Última Acta Parcial, plazo para levantar Acta Final, solicitud de información a terceros (compulsas), Oficio de Observaciones y elaboración del Oficio de Resolución Determinativa del Crédito Fiscal.</t>
  </si>
  <si>
    <t>c/ Meta programada para el 4to. Trimestre</t>
  </si>
  <si>
    <t>INDICADORES DE RESULTADOS AL SEGUNDO TRIMESTRE DEL 2016</t>
  </si>
  <si>
    <r>
      <t xml:space="preserve">21121020 </t>
    </r>
    <r>
      <rPr>
        <sz val="12"/>
        <rFont val="Arial"/>
        <family val="2"/>
      </rPr>
      <t>Comisión de Caminos e Infraestructura Hidráulica</t>
    </r>
  </si>
  <si>
    <t>PROGRAM
ANUAL</t>
  </si>
  <si>
    <t>MODIF 
ANUAL</t>
  </si>
  <si>
    <t>ALCANZ AL PERIODO</t>
  </si>
  <si>
    <t>% CUMPLIM/
MODIF</t>
  </si>
  <si>
    <t>CLAVE DEL PROYECTO</t>
  </si>
  <si>
    <t>OBJETIVO DE DESARROLLO SOSTENIBLE</t>
  </si>
  <si>
    <t>SUBFUNCIÓN / TIPO DE PROYECTO</t>
  </si>
  <si>
    <r>
      <t xml:space="preserve">Organismo Público: </t>
    </r>
    <r>
      <rPr>
        <sz val="12"/>
        <rFont val="Arial"/>
        <family val="2"/>
      </rPr>
      <t>Comisión de Caminos e Infraestructura Hidráulica</t>
    </r>
  </si>
  <si>
    <t>MUJER</t>
  </si>
  <si>
    <t>HOMBRE</t>
  </si>
  <si>
    <t>PROYECTOS DE INVERSIÓN</t>
  </si>
  <si>
    <t>TRANSPORTE POR CARRETERA</t>
  </si>
  <si>
    <t>TRANSPORTE</t>
  </si>
  <si>
    <t>CONSTRUCCIÓN DEL CAMINO: JITOTOL - SAN ANDRÉS DURAZNAL, TRAMO: KM. 0+000 AL KM. 24+200</t>
  </si>
  <si>
    <t>MODERNIZACIÓN Y AMPLIACIÓN DEL CAMINO: LOS ÁNGELES - ARGENTINA, TRAMO: KM. 0+000 AL KM. 6+700</t>
  </si>
  <si>
    <t>MODERNIZACIÓN Y AMPLIACIÓN DEL CAMINO: E.C. (CARRETERA INTERNACIONAL) - EJIDO CHUPAMIEL - LLANO GRANDE, TRAMO: KM. 0+000 AL KM. 18+000</t>
  </si>
  <si>
    <t>MODERNIZACIÓN Y AMPLIACIÓN DEL CAMINO: ZINACANTÁN - PINAR SALINAS, TRAMO: KM. 0+000 AL KM. 30+000</t>
  </si>
  <si>
    <t>MODERNIZACIÓN Y AMPLIACIÓN DEL CAMINO: SAN JUAN CANCUC - GUAQUITEPEC - SITALÁ, TRAMO: KM. 0+000 AL KM. 32+000</t>
  </si>
  <si>
    <t>MODERNIZACIÓN Y AMPLIACIÓN DEL CAMINO: E.C. KM. 11+500 (LAS OLLAS - CHICUMTANTIC) - EL POZO, TRAMO: KM. 0+000 AL KM. 3+560</t>
  </si>
  <si>
    <t>MODERNIZACIÓN Y AMPLIACIÓN DEL CAMINO: E.C. KM. 47+500 (OXCHUC - OCOSINGO) - SAKLUMILJÁ - EL NIZ, TRAMO: KM. 0+000 AL KM. 22+000</t>
  </si>
  <si>
    <t>MODERNIZACIÓN Y AMPLIACIÓN DEL CAMINO: ALTAMIRANO - BELISARIO DOMÍNGUEZ, TRAMO: KM. 0+000 AL KM. 40+000</t>
  </si>
  <si>
    <t>MODERNIZACIÓN Y AMPLIACIÓN DEL CAMINO: E.C. 15+540 (CHALCHIHUITÁN - TSACUCÚN) - JOLTEALAL, TRAMO: KM. 0+000 AL KM. 27+570</t>
  </si>
  <si>
    <t>MODERNIZACIÓN Y AMPLIACIÓN DEL CAMINO: E.C. KM. 10+800 (SCLC - SAN JUAN CHAMULA) - BECHIJTIC - TZOJLUM (TIERRA COLORADA), TRAMO: KM. 0+000 AL KM. 16+924.10</t>
  </si>
  <si>
    <t>MODERNIZACIÓN Y AMPLIACIÓN DEL CAMINO: YAKAMPOT (YOKPOT) - YALCHITOM, TRAMO: KM. 0+000 AL KM. 27+100</t>
  </si>
  <si>
    <t>MODERNIZACIÓN Y AMPLIACIÓN DEL CAMINO: NUEVO SAN JUAN CHAMULA - SAN MIGUEL MITONTIC (PUNTA DE PIEDAD), TRAMO: KM. 0+000 AL KM. 5+000</t>
  </si>
  <si>
    <t>CONSTRUCCIÓN DEL CAMINO: E.C. (AGUSTÍN RUBIO - IGNACIO ZARAGOZA) - CERRO LAS CAMPANAS - VILLAFLORES - SAN LORENZO - REFORMA Y PLANADA, TRAMO: KM. 0+000 AL KM. 27+000</t>
  </si>
  <si>
    <t>MODERNIZACIÓN Y AMPLIACIÓN DEL CAMINO: TRES CERROS-MIGUEL UTRILLA (LOS CHORROS)-MAJOMUT-E.C. KM. 22+000 (CHENALHÓ - PANTELHÓ), TRAMO: MAJOMUT-MIGUEL UTRILLA (LOS CHORROS), DEL KM. 0+000 AL KM. 10+200</t>
  </si>
  <si>
    <t>MODERNIZACIÓN Y AMPLIACIÓN DEL CAMINO: E.C. KM. 227+500 (LA TRINITARIA - CIUDAD CUAUHTÉMOC) - FLOR DE MAYO - NUEVA LIBERTAD (EL COLORADO), TRAMO: KM. 0+000 AL KM. 9+060</t>
  </si>
  <si>
    <t>MODERNIZACIÓN Y CONSTRUCCIÓN DEL CAMINO RURAL: E.C. NACHIG - TIERRA BLANCA, TRAMO: KM. 0+000 AL KM. 4+342.21</t>
  </si>
  <si>
    <t>MODERNIZACIÓN Y AMPLIACIÓN DEL CAMINO: TELESTAQUÍN - EL MANGUITO BUENAVISTA - SAN GABRIEL - MAZANILHO, TRAMO: KM. 0+000 AL KM. 5+189</t>
  </si>
  <si>
    <t>APOYO A LA INFRAESTRUCTURA CAMINERA RURAL</t>
  </si>
  <si>
    <t>CAMINO RURAL: E.C. (CORRALITO - PUILJA) - BARRIO CHELAB - BARRIO KUXULJA, TRAMO: KM. 0+000 - KM. 1+500</t>
  </si>
  <si>
    <t>ACOMPAÑAMIENTO A LA INTEGRACIÓN Y EJECUCIÓN DE LOS PROGRAMAS DE INFRAESTRUCTURA (SUPERVISIÓN DE OBRAS DE INFRAESTRUCTURA)</t>
  </si>
  <si>
    <t>CONSTRUCCIÓN DEL CAMINO: E.C. (TEOPISCA - VILLA LAS ROSAS) - EL PUERTO - SAN LÁZARO, TRAMO: KM. 0+000 AL KM. 12+500</t>
  </si>
  <si>
    <t>CONSTRUCCIÓN DEL CAMINO: FRONTERA COMALAPA - CHICOMUSELO - BELLA VISTA, TRAMO: KM. 26+700 AL KM. 28+200</t>
  </si>
  <si>
    <t>CONSTRUCCIÓN DEL CAMINO: YALCHITOM - E.C. F.R. SERRANO, TRAMO: KM. 0+000 AL KM. 4+860</t>
  </si>
  <si>
    <t>MODERNIZACIÓN Y AMPLIACIÓN DEL CAMINO: ETA - EL CASTAÑO, TRAMO: KM. 0+000 AL KM. 23+802.65</t>
  </si>
  <si>
    <t>RECONSTRUCCIÓN DEL CAMINO RURAL: GUAPINOL - NUEVA LIBERTAD, TRAMO: KM. 0+000 - KM. 3+100</t>
  </si>
  <si>
    <t>RECONSTRUCCIÓN DEL CAMINO RURAL: EL PIG - BOMCHEN, TRAMO: KM. 0+000 AL KM. 3+900</t>
  </si>
  <si>
    <t>MANTENIMIENTO DEL CAMINO: E.C. RANCHERÍA ALDAMA - BENAVIDES 1DA. SECCIÓN, TRAMO: KM. 0+000 - KM. 8+000</t>
  </si>
  <si>
    <t>CONSTRUCCIÓN DEL CAMINO: SANTA CATARINA - LOS NARANJOS, TRAMO: KM. 0+000 AL KM. 28+900</t>
  </si>
  <si>
    <t>CONSTRUCCIÓN DEL CAMINO: ICALUMTIC - ALDAMA, TRAMO: KM. 0+000 - KM. 1+000</t>
  </si>
  <si>
    <t>MODERNIZACIÓN Y AMPLIACIÓN DEL CAMINO: E.C. (TENEJAPA - SAN JUAN CANCUC) - CHILOLJÁ - NICHTEEL SAN ANTONIO, TRAMO: KM. 0+000 AL KM. 18+000</t>
  </si>
  <si>
    <t>CAMINO RURAL: TAPACHULA EL EDEN RAMAL A BADENIA - FINCA COLONIA - CANTON SAN CARLOS, TRAMO: KM. 0+000 - KM. 5+000</t>
  </si>
  <si>
    <t>CAMINO RURAL: PUENTE CHIRIPAS - EJIDO EL NARANJO, RAMAL AL EJIDO FLOR EL NARANJO, TRAMO: KM. 0+000 - KM. 2+300</t>
  </si>
  <si>
    <t>CONSTRUCCIÓN DEL CAMINO: SIMOJOVEL - LA PIMIENTA, TRAMO: KM. 7+000 AL KM. 7+800</t>
  </si>
  <si>
    <t>CAMINO RURAL: PUENTE CHIRIPAS - EL PARAISO - EJIDO EL NARANJO, TRAMO: KM. 0+000 - KM. 10+300</t>
  </si>
  <si>
    <t>CAMINO RURAL: E.C. (TAPACHULA - NUEVA ALEMANIA) RAMAL A FINCA SANTA ANDALUCIA - EJIDO SANTA ROSA - EJIDO ALTAMIRA, TRAMO: KM. 0+000 - KM. 4+200</t>
  </si>
  <si>
    <t>CONSTRUCCIÓN DEL CAMINO: ROMERILLO - NICHNAMTIC, TRAMO: KM 0+000 AL KM. 1+000</t>
  </si>
  <si>
    <t>CAMINO RURAL: E.C. (TAPACHULA - 26 DE OCTUBRE) RAMAL A CANTON CHICHARRAS - EJIDO LA PATRIA, TRAMO: KM. 0+000 - KM. 5+000</t>
  </si>
  <si>
    <t>CAMINO RURAL: E.C. (TAPACHULA - EL EDÉN - NUEVA ALEMANIA) RAMAL A CANTÓN LA PAZ FRACCIÓN SANTA ELENA, FINCA GUANAJUATO - EJ. MARIO SOUZA, TRAMO: KM. 0+000 AL KM. 14+000</t>
  </si>
  <si>
    <t>MODERNIZACIÓN Y AMPLIACIÓN DEL CAMINO: ZAMORA PICO DE ORO - SAN ISIDRO - AMERICA LIBRE - TIERRA Y LIBERTAD - NUEVA ORIZABA, TRAMO: KM. 0+000 AL KM. 38+000</t>
  </si>
  <si>
    <t>CONSTRUCCIÓN DEL LIBRAMIENTO SUR FEDERAL DE TUXTLA GUTIÉRREZ</t>
  </si>
  <si>
    <t>MODERNIZACIÓN Y AMPLIACIÓN DEL CAMINO: E.C. (HUIXTÁN - OXCHUC) - SAN ANTONIO BALASHILNA - DOLORES CHEMPIL - BUENAVISTA, TRAMO: KM. 0+000 AL KM. 5+590.84</t>
  </si>
  <si>
    <t>MODERNIZACIÓN Y AMPLIACIÓN DEL CAMINO: TAPALAPA - LIQUIDÁMBAR, TRAMO: KM. 0+000 AL KM. 10+000</t>
  </si>
  <si>
    <t>MODERNIZACIÓN Y AMPLIACIÓN DEL CAMINO: EL NANCE - PUERTO RICO, TRAMO: KM. 0+000 AL KM. 27+060</t>
  </si>
  <si>
    <t>MODERNIZACIÓN Y AMPLIACIÓN DEL CAMINO: E.C. (LARRAINZAR - ALDAMA) - EPALCHÉN - TENTIC, TRAMO: KM. 0+000 AL KM. 8+580</t>
  </si>
  <si>
    <t>MODERNIZACIÓN Y AMPLIACIÓN DEL CAMINO: PASO NARANJO 1A. SECCIÓN - EMILIANO ZAPATA, TRAMO: KM. 0+000 AL KM. 3+224.86</t>
  </si>
  <si>
    <t>MODERNIZACIÓN DEL CAMINO: LLANO LARGO - LAS LAJAS - CANJOBITO - CANJOB - LA FORTUNA - LAS GUAYABITAS, TRAMO: KM 0+000 AL 1+000</t>
  </si>
  <si>
    <t>CAMINO: E.C. KM. 26 (OCOZOCOAUTLA - APIC PAC) - ARMANDO ZEBADUA, TRAMO: KM. 0+000 - KM. 4+500</t>
  </si>
  <si>
    <t>CONSTRUCCIÓN DEL CAMINO: JOCOTAL - PATOSIL, TRAMO: K.M. 0+000 - KM. 1+500</t>
  </si>
  <si>
    <t>CONSTRUCCIÓN DEL CAMINO: OXCHUC - EL MASH - TUXAQUILJA; TRAMO: KM. 0+000 - KM. 1+500</t>
  </si>
  <si>
    <t>CONSTRUCCIÓN DEL CAMINO: CANDELARIA BUENAVISTA - EL DURAZNO, TRAMO: KM. 0+000 - KM. 1+500</t>
  </si>
  <si>
    <t>CONSTRUCCIÓN DEL CAMINO: EL LIMÓN - SAN IDELFONSO - FELIPE ÁNGELES, TRAMO DEL KM. 0+000 AL KM. 1+500</t>
  </si>
  <si>
    <t>CONSTRUCCIÓN DEL CAMINO: EL REGALO (HERMANOS OCAÑA) - EL RETIRO, TRAMO: KM. 0+000 - KM. 1+500</t>
  </si>
  <si>
    <t>CONSTRUCCION DEL CAMINO: PUEBLA VIEJO - EL NANCE; TRAMO: KM. 0+000 - KM. 1+500</t>
  </si>
  <si>
    <t>RECONSTRUCCIÓN DEL CAMINO RURAL: E.C. (CATE - SIMOJOVEL - HUITIUPAN) - LA TRINIDAD, TRAMO: KM. 0+000 - KM. 4+700</t>
  </si>
  <si>
    <t>RECONSTRUCCIÓN DEL CAMINO RURAL: BRISAS DEL SOCONUSCO - OVANDO TURQUIA, TRAMO: KM. 0+000 - KM. 2+900</t>
  </si>
  <si>
    <t>RECONSTRUCCIÓN DEL CAMINO RURAL: LOS CACAOS - SATELITE MORELIA, TRAMO: KM. 0+000 - KM. 1+700</t>
  </si>
  <si>
    <t>RECONSTRUCCIÓN DEL CAMINO RURAL: ALLENDE - LAS CHICHARRAS, TRAMO: KM. 0+000 - KM. 4+800</t>
  </si>
  <si>
    <t>RECONSTRUCCIÓN DEL CAMINO RURAL: E.C. (MITONTIC - PANTELHÓ) - CHIMTIC, TRAMO: KM. 0+000 AL KM. 4+800</t>
  </si>
  <si>
    <t>RECONSTRUCCIÓN DEL CAMINO RURAL: LAGUNA DEL CARMEN - GUADALUPE SHUCUN, TRAMO: KM. 0+000 AL KM. 1+600</t>
  </si>
  <si>
    <t>RECONSTRUCCIÓN DEL CAMINO RURAL: CHULUM CHICO - JOLMASOJA, TRAMO: KM. 0+000 AL KM. 1+800</t>
  </si>
  <si>
    <t>RECONSTRUCCIÓN DEL CAMINO RURAL: MAZONO - EL PORVENIR, TRAMO: KM. 0+000 AL KM. 1+400</t>
  </si>
  <si>
    <t>RECONSTRUCCIÓN DEL CAMINO RURAL: LA LAGUNITA - LA LAGUNITA II, TRAMO: KM. 0+000 - KM. 2+300</t>
  </si>
  <si>
    <t>RECONSTRUCCIÓN DEL CAMINO RURAL: E.C. (OCOZOCOAUTLA - REVOLUCIÓN MEXICANA) - ESPINAL DE MORELOS, TRAMO: KM. 0+000 - KM. 2+200</t>
  </si>
  <si>
    <t>RECONSTRUCCIÓN DEL CAMINO RURAL: LA VICTORIA - PEÑA FUERTE, TRAMO: KM. 0+000 - KM. 3+300</t>
  </si>
  <si>
    <t>MANTENIMIENTO DEL CAMINO: E.C. (NUEVO XOCHIMILCO - PLAN DE AYALA) - SAN LORENZO - COPANO, TRAMO: KM. 0+100 - KM. 10+000</t>
  </si>
  <si>
    <t>MANTENIMIENTO DEL CAMINO: E.C. (JUÁREZ - OSTUACAN) NVO. JUAN DEL GRIJALVA - SAYULA, TRAMO: KM. 0+000 - KM. 10+300</t>
  </si>
  <si>
    <t>RECONSTRUCCIÓN DEL CAMINO RURAL: E.C. (LAS MARGARITAS - YASHA) - PLAN DE AGUA PRIETA, TRAMO: KM. 0+000 - KM. 2+800</t>
  </si>
  <si>
    <t>RECONSTRUCCIÓN DEL CAMINO RURAL: VOTAMESTE - TZELOPATIC, TRAMO: KM. 0+000 - KM. 1+500</t>
  </si>
  <si>
    <t>RECONSTRUCCIÓN DEL CAMINO RURAL: LA REALIDAD TRINIDAD - MARGARITA LAS BELLAS, TRAMO: KM. 0+000 - KM. 2+000</t>
  </si>
  <si>
    <t>RECONSTRUCCIÓN DEL CAMINO RURAL: SANTA MARTHA - ACAPULCO, TRAMO: KM. 0+000 - KM. 1+700</t>
  </si>
  <si>
    <t>RECONSTRUCCIÓN DEL CAMINO RURAL: SAN ANTONIO VENECIA - SAN JUAN PENANA, TRAMO: KM. 0+000 - KM. 2+800</t>
  </si>
  <si>
    <t>RECONSTRUCCIÓN DEL CAMINO RURAL: JALISCO - ALTAMIRANO, TRAMO: KM. 0+000 - KM. 2+300</t>
  </si>
  <si>
    <t>RECONSTRUCCIÓN DEL CAMINO RURAL: LA FLOR DE CHIAPAS - ANTIOQUIA, TRAMO: KM. 0+000 - KM. 1+400</t>
  </si>
  <si>
    <t>MANTENIMIENTO DEL CAMINO: ESPEJO-SUNUAPA, TRAMO KM 0+000 AL KM 18+000 (T.A)</t>
  </si>
  <si>
    <t>MANTENIMIENTO DEL CAMINO: E.C. RANCHERÍA MORELOS 2DA. SECCIÓN - RANCHERÍA EL ROSARIO; TRAMO: KM. 0+000 - KM. 10+000, INCLUYE RAMAL 1</t>
  </si>
  <si>
    <t>MANTENIMIENTO DEL CAMINO: E.C. RANCHERÍA ALDAMA - BENAVIDES 2DA. SECCIÓN, TRAMO: KM. 0+000 - KM. 8+000</t>
  </si>
  <si>
    <t>Ostuacán</t>
  </si>
  <si>
    <t>Tapachula</t>
  </si>
  <si>
    <t>Pichucalco</t>
  </si>
  <si>
    <t>Ocozocoautla de Espinosa</t>
  </si>
  <si>
    <t>San Cristóbal de Las Casas</t>
  </si>
  <si>
    <t>Chamula</t>
  </si>
  <si>
    <t>Sabanilla</t>
  </si>
  <si>
    <t>Tuxtla Gutiérrez</t>
  </si>
  <si>
    <t>Ocosingo</t>
  </si>
  <si>
    <t>Oxchuc</t>
  </si>
  <si>
    <t>Jiquipilas</t>
  </si>
  <si>
    <t>El Manguito</t>
  </si>
  <si>
    <t>San Fernando</t>
  </si>
  <si>
    <t>Varias</t>
  </si>
  <si>
    <t>Tuxtla Chico</t>
  </si>
  <si>
    <t>Tzimol</t>
  </si>
  <si>
    <t>Marqués de Comillas</t>
  </si>
  <si>
    <t>Venustiano Carranza</t>
  </si>
  <si>
    <t>Bella Vista</t>
  </si>
  <si>
    <t>Mapastepec</t>
  </si>
  <si>
    <t>Villa Corzo</t>
  </si>
  <si>
    <t>Zinacantán</t>
  </si>
  <si>
    <t>Pantelhó</t>
  </si>
  <si>
    <t>Luis Donaldo Colosio</t>
  </si>
  <si>
    <t>Palenque</t>
  </si>
  <si>
    <t>Reforma</t>
  </si>
  <si>
    <t>Huitiupán</t>
  </si>
  <si>
    <t>Bochil</t>
  </si>
  <si>
    <t>Monte Chico</t>
  </si>
  <si>
    <t>San Juan Cancuc</t>
  </si>
  <si>
    <t>Villaflores</t>
  </si>
  <si>
    <t>Arriaga</t>
  </si>
  <si>
    <t>Simojovel</t>
  </si>
  <si>
    <t>Copainalá</t>
  </si>
  <si>
    <t>Pueblo Nuevo Solistahuacán</t>
  </si>
  <si>
    <t>La Pimienta</t>
  </si>
  <si>
    <t>Romerillo</t>
  </si>
  <si>
    <t>Jitotol</t>
  </si>
  <si>
    <t>Chanal</t>
  </si>
  <si>
    <t>Frontera Comalapa</t>
  </si>
  <si>
    <t>La Trinitaria</t>
  </si>
  <si>
    <t>Socoltenango</t>
  </si>
  <si>
    <t>Las Rosas</t>
  </si>
  <si>
    <t>El Bosque</t>
  </si>
  <si>
    <t>Tila</t>
  </si>
  <si>
    <t>Nueva Esperanza</t>
  </si>
  <si>
    <t>Tumbalá</t>
  </si>
  <si>
    <t>Salto de Agua</t>
  </si>
  <si>
    <t>Larrainzar</t>
  </si>
  <si>
    <t>Ixtapa</t>
  </si>
  <si>
    <t>Chilón</t>
  </si>
  <si>
    <t>Huixtán</t>
  </si>
  <si>
    <t>Tapalapa</t>
  </si>
  <si>
    <t>Teopisca</t>
  </si>
  <si>
    <t>Las Margaritas</t>
  </si>
  <si>
    <t>Chenalhó</t>
  </si>
  <si>
    <t>Siltepec</t>
  </si>
  <si>
    <t>Altamirano</t>
  </si>
  <si>
    <t>El Nance</t>
  </si>
  <si>
    <t>El Jardin</t>
  </si>
  <si>
    <t>Chalchihuitán</t>
  </si>
  <si>
    <t>Joltealal</t>
  </si>
  <si>
    <t>Emiliano Zapata</t>
  </si>
  <si>
    <t>Amatán</t>
  </si>
  <si>
    <t>Sunuapa</t>
  </si>
  <si>
    <t>Juárez</t>
  </si>
  <si>
    <t>Escuintla</t>
  </si>
  <si>
    <t>Tenejapa</t>
  </si>
  <si>
    <t>El Porvenir</t>
  </si>
  <si>
    <t>Ixhuatán</t>
  </si>
  <si>
    <t>Berriozábal</t>
  </si>
  <si>
    <t xml:space="preserve"> Quiringicharo</t>
  </si>
  <si>
    <t>Benemérito de las Américas</t>
  </si>
  <si>
    <t>Aldama</t>
  </si>
  <si>
    <t>El Calvario</t>
  </si>
  <si>
    <t>Santa Cruz Jotola</t>
  </si>
  <si>
    <t>El Carrizal</t>
  </si>
  <si>
    <t>Chicomuselo</t>
  </si>
  <si>
    <t>San Lucas</t>
  </si>
  <si>
    <t>La Selva</t>
  </si>
  <si>
    <t>Comitán de Domínguez</t>
  </si>
  <si>
    <t>Totolapa</t>
  </si>
  <si>
    <t>Amatenango del Valle</t>
  </si>
  <si>
    <t>Tzelepat</t>
  </si>
  <si>
    <t>Naranjatic Bajo</t>
  </si>
  <si>
    <t>Pashonticja</t>
  </si>
  <si>
    <t>La Trinidad</t>
  </si>
  <si>
    <t>Acacoyagua</t>
  </si>
  <si>
    <t>Chimtic</t>
  </si>
  <si>
    <t>Tecpatán</t>
  </si>
  <si>
    <t>Ixtacomitán</t>
  </si>
  <si>
    <t>Francisco León</t>
  </si>
  <si>
    <t>COORDINACIÓN Y APROBACIÓN DE LOS PROGRAMAS EN MATERIA DE INFRAESTRUCTURA CARRETERA E HIDRÁULICA, APEGADO A LAS PRIORIDADES DEL PLAN ESTATAL DE DESARROLLO</t>
  </si>
  <si>
    <t>GESTIÓN, COORDINACIÓN Y CONTROL DE LOS RECURSOS HUMANOS, MATERIALES Y FINANCIEROS DE LOS ÓRGANOS ADMINISTRATIVOS</t>
  </si>
  <si>
    <t>PROPORCIONAR UNA PLATAFORMA CORRECTIVA Y PREVENTIVA PARA LOS SISTEMAS INFORMÁTICOS, APEGADOS A LAS NORMAS Y NECESIDADES DE LA INSTITUCIÓN</t>
  </si>
  <si>
    <t>COORDINACIÓN, SEGUIMIENTO Y CUMPLIMIENTO A LAS DISPOSICIONES LEGALES DE LA INSTITUCIÓN</t>
  </si>
  <si>
    <t>ELABORACIÓN, GESTIÓN Y EVALUACIÓN DE LOS PROGRAMAS DE INVERSIÓN DE ACUERDO A LOS OBJETIVOS Y METAS DEL PLAN ESTATAL DE DESARROLLO</t>
  </si>
  <si>
    <t>ELABORACIÓN DE ESTUDIOS Y PROYECTOS EN MATERIA DE INFRAESTRUCTURA CARRETERA E HIDRÁULICA ANTE LAS DEPENDENCIAS NORMATIVAS</t>
  </si>
  <si>
    <t>COORDINACIÓN Y VIGILANCIA DEL PROCESO DE ASIGNACIÓN DE LA OBRAS EN MATERIA DE INFRAESTRUCTURA CARRETERA E HIDRÁULICA</t>
  </si>
  <si>
    <t>DISEÑO, ELABORACIÓN Y VIGILANCIA DE LOS TABULADORES DE PRECIOS UNITARIOS EN APEGO A LOS ESTÁNDARES NORMADOS</t>
  </si>
  <si>
    <t>COORDINACIÓN DE LA SUPERVISIÓN, REPORTE Y VALIDACIÓN DE LAS ESTIMACIONES  EN LA EJECUCIÓN DE LAS OBRAS EN MATERIA DE INFRAESTRUCTURA HIDRÁULICA</t>
  </si>
  <si>
    <t>CAMINO: CUSHULJA - ALTAMIRANO, TRAMO: KM. 0+000 - KM. 22+000</t>
  </si>
  <si>
    <t>RECONSTRUCCIÓN DEL CAMINO: SAN FERNANDO - MONTERREY - MARAVILLAS, TRAMO: KM. 3+000 - KM. 9+100 (T.A)</t>
  </si>
  <si>
    <t>CONSTRUCCIÓN DEL PUENTE S/N SOBRE EL AFLUENTE CHANALUCÚM DEL CAMINO: E.C. (SIMOJOVEL - EJIDO LA PIMIENTA) K.M. 1+241.61</t>
  </si>
  <si>
    <t>RECONSTRUCCION DEL CAMINO: CATE - SIMOJOVEL - HUITIUPAN, TRAMO KM 0+000 AL KM 44+000, SUBTRAMO DEL KM 24+000 AL KM 44+000</t>
  </si>
  <si>
    <t>RECONSTRUCCION DEL CAMINO: TEMO - YAJALON - TILA - EL LIMAR, TRAMO: KM. 0+000 - KM. 86+700 (T.A)</t>
  </si>
  <si>
    <t>CAMINO: TAPACHULA - EL EDEN - NUEVA ALEMANIA, RECONSTRUCCION DEL TRAMO: KM. 0+000 - KM. 44+100 (T.A)</t>
  </si>
  <si>
    <t>RECONSTRUCCIÓN DEL CAMINO: SANTA MARTHA - BERRIOZABAL</t>
  </si>
  <si>
    <t>CAMINO: BRASILIA - SAN VICENTE - EL PORVENIR - SANTUARIO I - SANTUARIO II - EMBALSE A LA PRESA LA ANGOSTURA; TRAMO: 0+000 - KM. 20+460</t>
  </si>
  <si>
    <t>RECONSTRUCCIÓN DEL CAMINO: E.C. COMALAPA - PASO HONDO - SANTA RITA - GUADALUPE VICTORIA, TRAMO: KM. 0+000 - KM. 12+400 (T.A)</t>
  </si>
  <si>
    <t>CAMINO: E.C. (OCOSINGO - PALENQUE) COJTOMIL - CRUCERO PIÑAL, TRAMO: KM. 6+440 - KM. 14+740</t>
  </si>
  <si>
    <t>RECONSTRUCCION DEL PUENTE: EL MANGUITO, UBICADO SOBRE EL CAMINO: JIQUIPILAS - EL MANGUITO, KM. 2+000, LONG. 220 ML., MUNICIPIO DE JIQUIPILAS, CHIAPAS</t>
  </si>
  <si>
    <t>CONSTRUCCIÓN DEL PUENTE VEHÍCULAR SOBRE EL RÍO COCULÓ DE 35.00 M.L. DEL CAMINO: SIMOJOVEL - EJIDO LA PIMIENTA EN EL  KM. 4+195.50</t>
  </si>
  <si>
    <t>RECONSTRUCCION DEL PUENTE "SAN LUCAS" DE 60.0 ML, UBICADO EN EL KM. 54+550 DEL CAMINO OCOZOCOAUTLA - VILLAFLORES</t>
  </si>
  <si>
    <t>CAMINO RURAL: TRES CERROS - MIGUEL UTRILLA LOS CHORROS, TRAMO: KM. 0+000 -  KM. 2+400</t>
  </si>
  <si>
    <t>CAMINO: PUEBLO NUEVO - SITALA - CHIVILTIK, TRAMO: KM. 0+000 -  KM. 10+000</t>
  </si>
  <si>
    <t>MANTENIMIENTO DEL CAMINO: E.C. (PICHUCALCO - TEAPA) - LUIS DONALDO COLOSIO, TRAMO: KM. 0+000 - KM. 1+250</t>
  </si>
  <si>
    <t>MANTENIMIENTO DEL CAMINO: E.C. (NUEVO XOCHIMILCO - PLAN DE AYALA) - SAN ANTONIO LEON - PLAYA LARGA 1 SECCION - LOMA BONITA, TRAMO: KM. 0+000 - KM. 18+000</t>
  </si>
  <si>
    <t>MANTENIMIENTO DEL CAMINO: E.C. (OSTUACAN - LA LAGUNA - LA CAMPANA) - LAGUNA ABAJO - LAGUNA ARRIBA - SAN MIGUEL, TRAMO: KM. 0+000 - KM. 8+500</t>
  </si>
  <si>
    <t>MANTENIMIENTO DEL CAMINO: E.C. (REFORMA-BOCA LIMÓN) CRISTO REY- ALDAMA, TRAMO: KM 0+000 AL KM 23+000</t>
  </si>
  <si>
    <t>MANTENIMIENTO DE CAMINO: PICHUCALCO-ESTACIÓN SUSPIRO -JUÁREZ, TRAMO: KM 0+000 AL KM 18+000 (T.A)</t>
  </si>
  <si>
    <t>RECONSTRUCCIÓN DEL CAMINO RURAL: BUENA VISTA - EL SUMIDERO (CAMPO ALEGRE), TRAMO: KM. 0+000 - KM. 3+000</t>
  </si>
  <si>
    <t>RECONSTRUCCIÓN DEL CAMINO: ESTACIÓN JUÁREZ - SANTA MARTHA - OSTUACÁN, TRAMO: KM. 0+000 - KM. 55+200 (T.A)</t>
  </si>
  <si>
    <t>RECONSTRUCCIÓN DEL CAMINO: PICHUCALCO - JUÁREZ, TRAMO: KM. 0+000 - KM. 18+000 (T.A)</t>
  </si>
  <si>
    <t>RECONSTRUCCIÓN DEL CAMINO: E.C. (ESPEJO - SUNUAPA) -RIA. CERRO 3RA. TRAMO : KM. 0+000 AL KM. 1+000 (T.A)</t>
  </si>
  <si>
    <t>RECONSTRUCCIÓN DEL CAMINO: ESPEJO - SUNUAPA, TRAMO : KM. 0+000 AL KM. 18+000 (T.A)</t>
  </si>
  <si>
    <t>RECONSTRUCCIÓN DEL CAMINO: E.C. (RAUDALES MALPASO – VILLAHERMOSA TABASCO) – BAJO AMACOITE, TRAMO : KM. 0+000 - KM. 1+900 (T.A)</t>
  </si>
  <si>
    <t>RECONSTRUCCIÓN DEL CAMINO: PRESA PEÑITAS – E.C. (RAUDALES MALPASO – VILLAHERMOSA TABASCO), TRAMO : KM. 0+000 - KM. 8+500 (T.A)</t>
  </si>
  <si>
    <t>RECONSTRUCCIÓN DEL CAMINO REFORMA - CRISTO REY - ALDAMA, TRAMO DEL KM. 0+000 - KM. 23+000 (T.A)</t>
  </si>
  <si>
    <t>RECONSTRUCCIÓN DEL CAMINO: SUNUAPA - TEMBLADERAS - SANTA MARTHA, TRAMO: KM. 0+000 - KM. 12+000 (T.A)</t>
  </si>
  <si>
    <t>RECONSTRUCCIÓN DEL CAMINO RURAL: UNION DEL CARMEN - NUEVA ESPAÑA, TRAMO: KM. 0+000 - KM. 2+600</t>
  </si>
  <si>
    <t>RECONSTRUCCIÓN DEL CAMINO RURAL: E.C. (OCOZOCOAUTLA - REVOLUCION MEXICANA) LA TRINIDAD, TRAMO: KM. 0+000 - KM. 4+100</t>
  </si>
  <si>
    <t>RECONSTRUCCIÓN DEL CAMINO: CATE SAN ANDRÉS LARRAINZAR; TRAMO: KM. 0+000 - KM. 30+000 (T.A)</t>
  </si>
  <si>
    <t>RECONSTRUCCIÓN DEL CAMINO RURAL: CRISTOBAL COLÓN - MOYOS, TRAMO: KM. 0+000 - KM. 2+30</t>
  </si>
  <si>
    <t>RECONSTRUCCIÓN DEL CAMINO RURAL: PARAISO SEPELTÓN - EL ROBLAR CHISHTONTIC, TRAMO: KM. 0+000 - KM. 11+250</t>
  </si>
  <si>
    <t>RECONSTRUCCIÓN DEL CAMINO RURAL: NUEVO EGIPTO (PANTELÁ) - CAMPO ALEGRE, TRAMO: KM. 0+000 - KM. 7+300</t>
  </si>
  <si>
    <t>RECONSTRUCCIÓN DEL CAMINO RURAL: SANTA ROSALIA - NATILTÓN, TRAMO: KM. 0+000 - KM. 7+600</t>
  </si>
  <si>
    <t>RECONSTRUCCIÓN DEL CAMINO RURAL: SAGRADO CORAZÓN - PONCIANO ARRIAGA, TRAMO: KM. 0+000 - KM. 8+300</t>
  </si>
  <si>
    <t>RECONSTRUCCIÓN DE LA CARRETERA FEDERAL 190 TUXTLA GUTIÉRREZ - CIUDAD CUAUHTÉMOC, TRAMO: KM. 3+500 AL KM. 12+300</t>
  </si>
  <si>
    <t>RECONSTRUCCIÓN DEL CAMINO RURAL: CHEN  HOC - YOCVENTANA, TRAMO: KM. 0+000 - KM. 9+800</t>
  </si>
  <si>
    <t>RECONSTRUCCIÓN DEL CAMINO RURAL: BASHEQUÉN - ÁNGELES CHIXTETIC - YAXALUMIL, TRAMO: KM. 0+000 - KM. 5+500</t>
  </si>
  <si>
    <t>RECONSTRUCCIÓN DEL CAMINO RURAL: TIERRA BLANCA  - TZAJALUM, TRAMO: KM. 0+000 - KM. 10+500</t>
  </si>
  <si>
    <t>RECONSTRUCCIÓN DEL CAMINO RURAL: E.C. (SAN PEDRO BUENA VISTA - IGNACIO ZARAGOZA), TRAMO: KM. 0+000 - KM. 3+700</t>
  </si>
  <si>
    <t>RECONSTRUCCIÓN DEL CAMINO RURAL: TZAJALTETIC - BOTATULÁN, TRAMO: KM. 0+000 - KM. 2+800</t>
  </si>
  <si>
    <t>RECONSTRUCCIÓN DEL CAMINO RURAL: TIKOMON - JECH TIC, TRAMO: KM. 0+000 - KM. 1+600</t>
  </si>
  <si>
    <t>RECONSTRUCCIÓN DEL CAMINO RURAL: EL PORVENIR TRES PICOS 2DA SECCIÓN - BENITO JUÁREZ, TRAMO: KM. 0+000 - KM. 2+100</t>
  </si>
  <si>
    <t>RECONSTRUCCIÓN DEL CAMINO RURAL: SAN ANTONIO OGOTZIL - EFRAIN A. GUTIÉRREZ, TRAMO: KM. 0+000 - KM. 3+000</t>
  </si>
  <si>
    <t>RECONSTRUCCIÓN DEL CAMINO RURAL: SAN JOSÉ DEL CARMEN - SAN JOSÉ BUENAVISTA, TRAMO: KM. 0+000 - KM. 2+400</t>
  </si>
  <si>
    <t>RECONSTRUCCIÓN DEL CAMINO RURAL: SAN LUIS - TECPATÁN, TRAMO: KM. 0+000 - KM. 2+800</t>
  </si>
  <si>
    <t>RECONSTRUCCIÓN DEL CAMINO RURAL: JULIÁN GRAJALES (SAN ANTONIO) - ÁNGEL ALBINO CORZO (GUADALUPE), TRAMO: KM. 0+000 - KM. 1+500</t>
  </si>
  <si>
    <t>RECONSTRUCCIÓN DEL CAMINO RURAL: MONTE ALEGRE - NUEVO QUECHULÁ, TRAMO: KM. 0+000 - KM. 2+400</t>
  </si>
  <si>
    <t>RECONSTRUCCIÓN DEL CAMINO RURAL: E.C. (RAMAL A CUAUHTÉMOC - IGNACIO ZARAGOZA) - CONCEPCIÓN, TRAMO: KM. 0+000 - KM. 2+800</t>
  </si>
  <si>
    <t>RECONSTRUCCIÓN DEL CAMINO RURAL: LA SOLEDAD - RAMÓN F. BALBOA, TRAMO: KM. 0+000 - KM. 1+900</t>
  </si>
  <si>
    <t>RECONSTRUCCIÓN DEL CAMINO RURAL: E.C. (SUSCHILA - COMITÁN) - MATÍAS CASTELLANOS TRAMO: KM. 0+000 - KM. 2+400</t>
  </si>
  <si>
    <t>RECONSTRUCCIÓN DEL CAMINO RURAL: E.C. (PALENQUE - LA TRINITARIA) - RÍO DE JANEIRO, TRAMO: KM. 0+000 - KM. 2+300</t>
  </si>
  <si>
    <t>RECONSTRUCCIÓN DEL CAMINO E.C. (FRONTERIZA DEL SUR) – NUEVA PALESTINA, TRAMO: KM. 0+000 AL KM. 12+000</t>
  </si>
  <si>
    <t>RECONSTRUCCIÓN DEL CAMINO: E.C. KM. 83 (BOCHIL - PICHUCALCO) - NACHITON - SANTO DOMINGO, TRAMO: KM. 0+000 - KM. 38+000</t>
  </si>
  <si>
    <t>RECONSTRUCCIÓN DEL CAMINO RURAL: MORELIA (VICTÓRICO RODOLFO GRAJALES) - GABINO BARRERA (PAMALÁ), TRAMO: KM. 0+000 - KM. 2+500</t>
  </si>
  <si>
    <t>RECONSTRUCCIÓN DEL CAMINO RURAL: EL LACANDÓN - FRANCISCO VILLA, TRAMO: KM. 0+000 - KM. 2+500</t>
  </si>
  <si>
    <t>RECONSTRUCCIÓN DEL CAMINO RURAL: CERRO NORTE DON JUAN - JOSÉ MARÍA PINO SUÁREZ, TRAMO: KM. 0+000 - KM. 2+200</t>
  </si>
  <si>
    <t>RECONSTRUCCIÓN DEL CAMINO RURAL: E.C. (IXTACOMITÁN - CHAPULTENANGO) - EL ARENAL, TRAMO: KM. 0+000 - KM. 1+600</t>
  </si>
  <si>
    <t>RECONSTRUCCIÓN DEL CAMINO RURAL: E.C. (IXTACOMITÁN - CHAPULTENANGO) - EL ESCOBAL, TRAMO: KM. 0+000 - KM. 3+200</t>
  </si>
  <si>
    <t>RECONSTRUCCIÓN DEL CAMINO RURAL: RIVERA EL VIEJO CARMEN - SAN PABLO TUBAC, TRAMO: KM. 0+000 - KM. 1+900</t>
  </si>
  <si>
    <t>RECONSTRUCCIÓN DEL CAMINO RURAL: TENOCHTITLÁN - SAN MARCOS, TRAMO: KM. 0+000 - KM. 1+800</t>
  </si>
  <si>
    <t>RECONSTRUCCIÓN DEL CAMINO RURAL: EL CHIVERO - SAN ANTONIO EL PORVENIR, TRAMO: KM. 0+000 - KM. 7+300</t>
  </si>
  <si>
    <t>MODERNIZACIÓN Y AMPLIACIÓN DEL CAMINO: LAS MINAS - YUTNIOTIC - TZAJALCHEN, TRAMO: KM. 0+000 AL KM. 11+640</t>
  </si>
  <si>
    <t>PROGRAMA DE INFRAESTRUCTURA CARRETERA E HIDRÁULICA</t>
  </si>
  <si>
    <t>MODERNIZACIÓN Y AMPLIACIÓN DEL CAMINO: OXCHUC - TZOPILJÁ, TRAMO: KM. 0+000 AL KM. 7+100</t>
  </si>
  <si>
    <t>MODERNIZACION DEL CAMNO E.C. YUTNIOTIC - PATBON - TZAJALCHEN 2, TRAMO DEL KM 0+000 AL KM 3+900, SUBTRAMO DEL KM. 0+000 AL KM. 2+000</t>
  </si>
  <si>
    <t>MODERNIZACIÓN Y AMPLIACIÓN DEL CAMINO: SAN FERNANDO MONTERREY, TRAMO: 0+000 - KM. 12+000</t>
  </si>
  <si>
    <t>MODERNIZACIÓN Y AMPLIACIÓN DEL CAMINO: E.C. NUEVO MEZCALAPA - AMERICA LIBRE - SALVADOR URBINA, TRAMO: KM. 0+000 - KM. 8+220</t>
  </si>
  <si>
    <t>CONSTRUCCIÓN DEL CAMINO: SANTA ROSA - E.C. FRONTERA MEXIQUITO - RAMAL ONILJA - TZAJALNICH; TRAMO: KM. 0+000 - KM. 21+260</t>
  </si>
  <si>
    <t>CAMINO: DESVÍO TOLBILJÁ - PARAJE TZONTEALJÁ, TRAMO: KM. 0+000 AL KM. 16+000</t>
  </si>
  <si>
    <t>MODERNIZACIÓN DE LA CARRETERA: TUXTLA GUTIÉRREZ - VILLAFLORES; TRAMO: KM. 0+000 - KM. 70+500, SUBTRAMO: OCOZOCOAUTLA - VILLAFLORES, DEL KM. 38+000 AL KM. 50+000</t>
  </si>
  <si>
    <t>MODERNIZACIÓN DE LA CARRETERA: E.C. (SAN JUAN CHAMULA - SAN CRISTÓBAL DE LAS CASAS) - ZINACANTÁN, TRAMO: KM. 0+000 AL KM. 4+610</t>
  </si>
  <si>
    <t>CONSTRUCCIÓN DEL CAMINO: RAMAL A MONTE CHICO, TRAMO: KM. 0+000 AL KM. 1+000</t>
  </si>
  <si>
    <t>CONSTRUCCIÓN DEL CAMINO: NUEVA ALEMANIA - CONGREGACIÓN ZARAGOZA, TRAMO: KM. 0+000 AL KM. 1+500</t>
  </si>
  <si>
    <t>MODERNIZACION Y AMPLIACION DEL CAMINO EJIDO SIBAL - CRUCERO NAHA, TRAMO: KM. 8+000 - KM. 9+000</t>
  </si>
  <si>
    <t>CONSTRUCCIÓN DEL CAMINO: E.C. (PUERTO CATE - LARRAINZAR) CAMTEALHUCUM II; TRAMO: KM. 0+000 - KM. 1+300</t>
  </si>
  <si>
    <t>MODERNIZACIÓN DEL CAMINO: COPAINALÁ - MIGUEL HIDALGO (ZACALAPA) - BENITO JUAREZ; TRAMO: KM. 0+000 - KM. 2+000</t>
  </si>
  <si>
    <t>MODERNIZACION CON CARPETA ASFALTICA DEL CAMINO: LAS ARENAS - LA LINEA, TRAMO: KM. 0+000 - KM. 2+000</t>
  </si>
  <si>
    <t>MODERNIZACIÓN Y AMPLIACIÓN DEL CAMINO: SAN JOSÉ BUENA VISTA - E.C. (TUXTLA - SAN CRISTÓBAL DE LAS CASAS - COMITÁN), TRAMO: KM. 0+000 AL KM. 6+750</t>
  </si>
  <si>
    <t>CONSTRUCCION DEL CAMINO: (E.C.  ZINACANTAN - SELVA NATIVIDAD DOS) LA SELVA, TRAMO: KM. 0+000 AL KM. 1+500</t>
  </si>
  <si>
    <t>MODERNIZACIÓN Y AMPLIACIÓN DEL CAMINO: EJIDO PROGRESO - PUENTE CHESPAL NUEVO, TRAMO: KM. 2+000 AL KM. 4+039.25</t>
  </si>
  <si>
    <t>CONSTRUCCIÓN DEL CAMINO: LAS DELICIAS - VILLA NUEVA, TRAMO: KM. 0+000 - KM. 1+500</t>
  </si>
  <si>
    <t>CONSTRUCCIÓN DEL CAMINO: IGNACIO ALLENDE - SAN AGUSTIN, TRAMO: KM. 0+000 - KM. 1+500</t>
  </si>
  <si>
    <t>CONSTRUCCIÓN DEL CAMINO:  E.C. (LA HUERTITA - ZAMORA PICO DE ORO) - QUIRINGICHARO, TRAMO: KM. 0+000 - KM. 1+500</t>
  </si>
  <si>
    <t>CONSTRUCCIÓN DEL CAMINO: ARROYO GRANDE - AVELLANO BUENA VISTA, TRAMO: KM. 0+000 - KM. 1+500</t>
  </si>
  <si>
    <t>CONSTRUCCIÓN DEL CAMINO: BATZITETIC - TRES PUENTES UNO, TRAMO: KM 0+000 AL KM 1+500</t>
  </si>
  <si>
    <t>CONSTRUCCIÓN DEL CAMINO: BUENOS AIRES - HONDURAS; TRAMO: KM. 0+000 AL KM. 1+500</t>
  </si>
  <si>
    <t>CONSTRUCCIÓN DEL CAMINO: E.C. (AGUSTÍN RUBIO - IGNACIO ZARAGOZA) - EMILIANO ZAPATA, TRAMO: KM. 0+000 - KM. 1+500</t>
  </si>
  <si>
    <t>CONSTRUCCIÓN DEL CAMINO: E.C. (AMÉRICA LIBRE - SAN ISIDRO) - EL PORVENIR, TRAMO: KM. 0+000 - KM. 1+500</t>
  </si>
  <si>
    <t>CONSTRUCCIÓN DEL CAMINO: E.C. (OXCHUC - EL CORRALITO) - KA'TALTON, TRAMO: KM. 0+000 - KM. 1+500</t>
  </si>
  <si>
    <t>CONSTRUCCIÓN DEL CAMINO: E.C. (OXCHUC - EL CORRALITO) - PASHONTICJA; TRAMO: KM. 0+000 - KM. 1+500</t>
  </si>
  <si>
    <t>CONSTRUCCIÓN DEL CAMINO: EL AVELLANAL - NUEVAS LAS TACITAS, TRAMO: DEL KM. 0+000 AL KM. 1+500</t>
  </si>
  <si>
    <t>CONSTRUCCIÓN DEL CAMINO: EL GUAYABAL - CRUZ DE PIEDRA; TRAMO: KM. 0+000 - KM. 1+500</t>
  </si>
  <si>
    <t>CONSTRUCCIÓN DEL CAMINO: EL PARRALITO - MONTE BELLO (PACAYALITO); TRAMO: KM. 0+000 - KM. 1+500</t>
  </si>
  <si>
    <t>CONSTRUCCIÓN DEL CAMINO: EL PIÑUELAR - PLANTA VIEJA, TRAMO: KM. 0+000 - KM. 1+500</t>
  </si>
  <si>
    <t>CONSTRUCCIÓN DEL CAMINO: EL TORTUGERO SEGUNDA SECCIÓN -  NUEVA ESPERANZA, TRAMO: KM. 0+000 - KM. 1+500</t>
  </si>
  <si>
    <t>CONSTRUCCIÓN DEL CAMINO: EMILIANO ZAPATA - NUEVO PARAÍSO , TRAMO: KM. 0+000 - KM. 1+500</t>
  </si>
  <si>
    <t>CONSTRUCCION DEL CAMINO: IGNACIO ZARAGOZA - CHIVALTIC NUEVO, TRAMO:  KM. 0+000 - KM. 1+500</t>
  </si>
  <si>
    <t>CONSTRUCCIÓN DEL CAMINO: JESÚS NAZARENO - LAS CARMELITAS: TRAMO: KM. 0+000 - KM. 1+500</t>
  </si>
  <si>
    <t>CONSTRUCCIÓN DEL CAMINO: LAS ROSAS - GUADALUPE LAS CANOAS, TRAMO: K.M. 0+000 - K.M. 1+500</t>
  </si>
  <si>
    <t>CONSTRUCCION DEL CAMINO: EL CONTENTO-SILBACA-GUAQUITEPEC, TRAMO: KM.0+000 AL KM. 28+713.50 (SUBTRAMO : KM. 14+500-KM. 15+500)</t>
  </si>
  <si>
    <t>CONSTRUCCION DEL CAMINO: CRUCERO TONINA - CRUCERO MONTE LIBANO, TRAMO: KM.0+000 AL KM. 58+000 (SUBTRAMO: KM. 41+000 - KM. 43+000)</t>
  </si>
  <si>
    <t>CONSTRUCCION DEL CAMINO: MONTE LIBANO SAN JOSE, TRAMO: MONTE LIBANO- PERLA DE ACAPULCO, KM.0+000 AL KM. 42+000 (CONSTRUCCION DEL SUBTRAMO: KM. 4+300-KM. 5+800)</t>
  </si>
  <si>
    <t>CONSTRUCCION DEL CAMINO: YAALVACASH-E.C. YUTNIOTIC, TRAMO: KM.0+000 AL KM. 16+000 (CONSTRUCCION SUBTRAMO: KM. 7+000 AL KM. 9+000)</t>
  </si>
  <si>
    <t>MODERNIZACION Y AMPLIACION DEL CAMINO: E.C. (SOYALO-BOCHIL)- EJIDO VENUSTIANO CARRANZA, TRAMO: KM.0+000 AL KM. 2+030 (CONSTRUCCION DEL SUBTRAMO: KM. 1+000 AL KM. 2+000)</t>
  </si>
  <si>
    <t>MODERNIZACION Y AMPLIACION DEL CAMINO: CHILÓN - TZAJALÁ, TRAMO: KM. 0+000 - KM. 24+500</t>
  </si>
  <si>
    <t>MODERNIZACIÓN Y AMPLIACIÓN DEL CAMINO: E.C. (LAS OLLAS - TZONTEHUIZ) - KOTOLTE, TRAMO: KM. 0+000 AL KM. 4+900</t>
  </si>
  <si>
    <t>MODERNIZACIÓN Y AMPLIACIÓN DEL LIBRAMIENTO DE TEOPISCA</t>
  </si>
  <si>
    <t>MODERNIZACIÓN Y AMPLIACIÓN DEL CAMINO: YALCHITOM - E.C. F.R SERRANO, TRAMO: KM. 0+000 AL KM. 4+860</t>
  </si>
  <si>
    <t>CONSTRUCCIÓN DEL CAMINO: BOCHIL - LA LAGUNA, SUBTRAMOS: KM. 0+000 AL KM. 1+000 Y KM. 2+500 AL KM. 3+000</t>
  </si>
  <si>
    <t>MODERNIZACIÓN DE LA CARRETERA: OCOZOCOAUTLA - VILLAFLORES, TRAMO: DEL KM. 0+000 AL KM. 71+700</t>
  </si>
  <si>
    <t>CONSTRUCCIÓN DEL CAMINO: PLAYON LA GLORIA - BOCA CHAJUL, TRAMO: K.M. 0+000 - K.M. 1+500</t>
  </si>
  <si>
    <t>CONSTRUCCIÓN DEL CAMINO: SAN JUAN CANCUC - YASHNAIL; TRAMO KM. 0+000 - KM. 1+500</t>
  </si>
  <si>
    <t>CONSTRUCCIÓN DEL CAMINO: SAN LUCAS - SAN JOSÉ BUENAVISTA; TRAMO: KM. 0+000 - KM.1+500</t>
  </si>
  <si>
    <t>CONSTRUCCIÓN DEL CAMINO: SAN RAFAEL -EL OCOTAL  GUADALUPE VICTORIA II, TRAMO: KM. 0+000 - KM. 1+500</t>
  </si>
  <si>
    <t>CONSTRUCCIÓN DEL CAMINO: ALDAMA CHIVIT, TRAMO: KM.. 0+000 - KM. 1+500</t>
  </si>
  <si>
    <t>CONSTRUCCIÓN DEL CAMINO: ALDAMA - YOLONHUITZ TRAMO DEL: KM. 0+000 - KM. 1+500</t>
  </si>
  <si>
    <t>CONSTRUCCION DEL CAMINO: ALTAMIRANO - SANTO TOMAS LOS CIMIENTOS - AGUASCALIENTES, TRAMO: KM. 0+000 - KM. 1+500</t>
  </si>
  <si>
    <t>CONSTRUCCION DEL CAMINO: SAN ANTONIO MONTERREY - EL LIMONAL, TRAMO: KM. 0+000 - KM. 1+500</t>
  </si>
  <si>
    <t>CONSTRUCCION DEL CAMINO: EL ROSARIO - RANCHO NUEVO, TRAMO: KM. 0+000 - KM. 1+500</t>
  </si>
  <si>
    <t>CONSTRUCCIÓN DEL CAMINO: REFORMA Y PLANADA - NUEVO SAN LORENZO (LA CHOZA), TRAMO: KM. 0+000 - KM. 1+500</t>
  </si>
  <si>
    <t>CONSTRUCCIÓN DE CAMINO: (E.C. AMATENANGO DEL VALLE - EL ROSARIO) - SAN MIGUEL EL ALTO, TRAMO: KM. 0+000 - KM. 1+500</t>
  </si>
  <si>
    <t>CONSTRUCCIÓN DEL CAMINO: SAN ISIDRO - LA MERCED, TRAMO: KM. 0+000 KM. 1+500</t>
  </si>
  <si>
    <t>CONSTRUCCIÓN DEL CAMINO: EL ROSARIO - SAN CARALAMPIO, TRAMO: KM. 0+000 - KM.1+500</t>
  </si>
  <si>
    <t>CONSTRUCCIÓN DEL CAMINO: CUEVA DEL ARCO - CARDENAS - OJO DE AGUA, TRAMO: KM. 0+000 - KM. 1+500</t>
  </si>
  <si>
    <t>CONSTRUCCIÓN DEL CAMINO: E.C. (PALENQUE - LA TRINITARIA) - ARROYO DELICIAS, TRAMO: K.M. 0+000 - K.M. 1+500</t>
  </si>
  <si>
    <t>CONSTRUCCIÓN DEL CAMINO: E.C. (BENEMÉRITO DE LAS AMÉRICAS - BOCA LACANTÚM) - BENEMERITO DE LAS AMERICAS PRIMERA SECCIÓN, TRAMO: KM. 0+000 - KM. 1+500</t>
  </si>
  <si>
    <t>CONSTRUCCIÓN DEL CAMINO: SAQUILCHEN - NUEVO PORVENIR - LA MENDOZA, TRAMO: KM. 0+000 - KM. 1+500</t>
  </si>
  <si>
    <t>CONSTRUCCIÓN DEL CAMINO: YIBELJOJ - GUAYABAL, TRAMO: KM. 0+000 - KM. 1+500</t>
  </si>
  <si>
    <t>CONSTRUCCIÓN DEL CAMINO: ATZAMILHO - TICHEN, TRAMO: KM. 0+000 - KM. 1+500</t>
  </si>
  <si>
    <t>CONSTRUCCIÓN DE CAMINO: E. C. (YABTECLUM FRACCION DOS - UNION YASHEMEL) - NARANJATIC BAJO, TRAMO: KM. 0+000 - KM. 1+500</t>
  </si>
  <si>
    <t>CONSTRUCCIÓN DEL CAMINO: PIEDRA LABRADA - EL COFRE ALTO, TRAMO: KM. 0+000 - KM. 1+500</t>
  </si>
  <si>
    <t>CONSTRUCCIÓN DEL CAMINO: E.C. (CHICOMUSELO - LA ZACUALPA) - EL REGADILLO: TRAMO: KM. 0+000 - KM. 1+500</t>
  </si>
  <si>
    <t>CONSTRUCCIÓN DEL CAMINO: BAWITZ MANGO - EL JARDIN, TRAMO: KM. 0+000 - KM. 1+500</t>
  </si>
  <si>
    <t>CONSTRUCCIÓN DEL CAMINO: GUADALUPE PALMIRA - YALTACHÉ BUENAVISTA TRAMO: DEL KM. 0+000 AL KM. 1+500</t>
  </si>
  <si>
    <t>CONSTRUCCIÓN DE CAMINO: E.C. (HUIXTAN - SAN JOSÉ LA NUEVA) - TZELEPAT, TRAMO: KM. 0+000 - KM. 1+500</t>
  </si>
  <si>
    <t>CONSTRUCCION DE CAMINO: ACCESO A TUXTLA CHICO, TRAMO: K.M. 0+000 AL K.M. 1+250</t>
  </si>
  <si>
    <t>CONSTRUCCIÓN DEL CAMINO: JOCHAMPAT CARMEN GRANDE (LAS LAMINAS) - CARMEN GRANDE BELMONTE, TRAMO: KM. 0+000 AL KM. 1+500</t>
  </si>
  <si>
    <t>CONSTRUCCION DEL CAMINO: E.C. (SAN VICENTE LA MESILLA - SOCOLTENANGO) - SANTA CRUZ JOTOLA; TRAMO: KM. 0+000 - KM. 1+500</t>
  </si>
  <si>
    <t>CONSTRUCCIÓN DEL CAMINO: TEOPISCA - NUEVO LEON, TRAMO: KM. 0+000 - KM. 1+500</t>
  </si>
  <si>
    <t>CONSTRUCCIÓN DEL CAMINO: EL PARAÍSO - GRAN PODER; TRAMO: KM. 0+000 - KM. 1+500</t>
  </si>
  <si>
    <t>CONSTRUCCIÓN DEL CAMINO: E.C. (CAMPANARIO - SAN JOSÉ CRISTIANI) - EL CALVARIO, TRAMO: KM. 0+000 - KM. 1+500</t>
  </si>
  <si>
    <t>CONSTRUCCIÓN DEL CAMINO: E.C. (TILA - BELISARIO DOMÍNGUEZ) - EL CARRIZAL, TRAMO: KM. 0+000 - KM. 1+500</t>
  </si>
  <si>
    <t>CONSTRUCCIÓN DEL CAMINO: JOMAJIL - 20 DE NOVIEMBRE, TRAMO: KM. 0+000 - KM. 1+500</t>
  </si>
  <si>
    <t>CONSTRUCCIÓN DEL CAMINO: USIPA - PANTIANIJA, TRAMO: K.M. 0+000 - K.M. 1+500</t>
  </si>
  <si>
    <t>CONSTRUCCIÓN DEL CAMINO: CHULUM JUÁREZ - EL VIOLIN, TRAMO: KM. 0+000 - KM. 1+500</t>
  </si>
  <si>
    <t>CONSTRUCCIÓN  DEL CAMINO: JOLNOPA GUADALUPE - PANHUITZ, TRAMO:  K.M. 0+000 - K.M. 1+500</t>
  </si>
  <si>
    <t>CONSTRUCCIÓN DEL CAMINO: PANSUTZTEOL - LA CRUZ - NUEVO MÉXICO - CHULUM LAS PALMAS; TRAMO: KM. 0+000 - KM. 1+500</t>
  </si>
  <si>
    <t>CONSTRUCCIÓN DEL CAMINO: E.C. (BETANIA - SOYATITAN) -VILLA DE GUADALUPE, TRAMO: KM. 0+000 - K.M. 1+500</t>
  </si>
  <si>
    <t>CONSTRUCCIÓN DEL CAMINO: VILLA GUADALUPE - CHACHI, TRAMO: KM.  0+000 - KM.  1+500</t>
  </si>
  <si>
    <t>CONSTRUCCIÓN DEL CAMINO: EL CALVARIO - NUEVA DOLORES; TRAMO: KM. 0+000 - KM. 1+500</t>
  </si>
  <si>
    <t>CONSTRUCCIÓN DEL CAMINO: NIÑOS HEROES - EMILIANO ZAPATA, TRAMO: DEL KM. 0+000 - KM. 1+500</t>
  </si>
  <si>
    <t>CONSTRUCCIÓN DEL CAMINO: LINDA FLOR - LAS FLORES, TRAMO: KM. 0+000 - K.M. 1+500</t>
  </si>
  <si>
    <t>CONSTRUCCIÓN DEL CAMINO: DR. MANUEL VELASCO SUAREZ - LAGUNA ESQUEL, TRAMO: KM. 0+000 - KM. 1+500</t>
  </si>
  <si>
    <t>CONSTRUCCIÓN DEL CAMINO: E.C. (SAN VICENTE LA MESILLA - LINDA FLOR)  - SAN FRANCISCO (LA TAPA), TRAMO: K.M. 0+000 - K.M. 1+500</t>
  </si>
  <si>
    <t>ESTUDIO DE PREINVERSIÓN PARA LA MODERNIZACIÓN Y AMPLIACIÓN DEL CAMINO: MONTECRISTO DE GUERRERO - MAPASTEPEC, TRAMO: KM. 0+000 AL KM. 31+000</t>
  </si>
  <si>
    <t>MODERNIZACIÓN Y AMPLIACIÓN DEL CAMINO: CINTALAPA - RAFAEL CAL Y MAYOR, TRAMO: KM. 0+000 AL KM. 62+000</t>
  </si>
  <si>
    <t>MODERNIZACIÓN Y AMPLIACIÓN DEL CAMINO: E.C. (TEOPISCA - VILLA LAS ROSAS) - EL PUERTO - SAN LÁZARO, TRAMO: DEL KM. 0+000 AL KM. 12+500</t>
  </si>
  <si>
    <t>MODERNIZACIÓN Y AMPLIACIÓN DEL CAMINO: CHIAPILLA - SAN LUCAS - POZO COLORADO, TRAMO: DEL KM. 0+000 AL KM. 20+580</t>
  </si>
  <si>
    <t>MODERNIZACIÓN Y AMPLIACIÓN DEL CAMINO: JOLTZEMEN - YUTBASH, TRAMO: KM. 0+000 AL KM. 8+120</t>
  </si>
  <si>
    <t>MODERNIZACIÓN Y AMPLIACIÓN DEL CAMINO: LA GRANADILLA - POTOJTIC - MAZAM - LAS MINAS, TRAMO: KM. 0+000 AL KM. 20+000</t>
  </si>
  <si>
    <t>MODERNIZACIÓN Y AMPLIACIÓN DEL CAMINO: E.C. EL BOSQUE - CHABAJEBAL, TRAMO: DEL KM. 0+000 AL KM. 12+989.30</t>
  </si>
  <si>
    <t>MODERNIZACIÓN Y AMPLIACIÓN DEL CAMINO: E.C. (CARRETERA INTERNACIONAL) - SAN JUANITO - QUECHIT - PAMALÁ - EL REAL - YAXOQUINTELA - PLÁCIDO FLORES - MONTE LÍBANO - OCOTALITO - LACANDÓN - AGUA DULCE</t>
  </si>
  <si>
    <t>MODERNIZACIÓN Y AMPLIACIÓN DEL CAMINO: E.C. (TEOPISCA-SAN CRISTOBAL DE LAS CASAS)-GALILEA-DOS LAGUNAS (SAN ISIDRO), TRAMO: DEL KM. 0+000 AL KM.11+231, SUBTRAMO A MODERNIZAR:DEL KM.0+200 AL 9+200</t>
  </si>
  <si>
    <t>CONSTRUCCIÓN DEL CAMINO RURAL: SAN ANDRES DURAZNAL-SONORA (REVESTIMIENTO), TRAMO DEL KM. 0+000-KM06+060, SUBTRAMO A CONSTRUIR: KM4+800-KM.6+060</t>
  </si>
  <si>
    <t>CONSTRUCCIÓN DEL CAMINO: E.C. KM. 342 (CARRETERA FRONTERIZA DEL SUR)-NUEVA ESPERANZA, TRAMO :DEL KM. 0+000 AL KM. 40+000, SUBTRAMO: DEL KM. 6+415 AL KM. 8+415</t>
  </si>
  <si>
    <t>MODERNIZACIÓN Y AMPLIACIÓN DEL CAMINO: FRANCISCO I. MADERO-EL TRAPICHITO-RIO BLANCO, TRAMO: DEL KM. 0+000 AL KM. 40+000, SUBTRAMO DEL KM. 29+000 AL KM. 32+000</t>
  </si>
  <si>
    <t>MODERNIZACIÓN Y AMPLIACIÓN DEL CAMINO: GUADALUPE TEPEYAC-JERUSALEN, TRAMO: DEL KM. 0+000 AL KM. 25+000, SUBTRAMO: DEL KM.21+000 AL KM. 24+000</t>
  </si>
  <si>
    <t>MODERNIZACIÓN Y AMPLIACIÓN DEL CAMINO: EL MURO-EL NIZ, E.C. OXCHUC-OCOSINGO, TRAMO DEL KM. 0+000 AL KM. 22+000, SUBTRAMO DEL KM. 0+000 AL KM. 2+000</t>
  </si>
  <si>
    <t>MODERNIZACIÓN Y AMPLIACIÓN DEL CAMINO: PANTELHÓ-AURORA ESQUIPULAS, TRAMO DEL KM.0+000 AL KM. 28+000, SUBTRAMO: DEL KM. 6+500 AL KM. 9+500</t>
  </si>
  <si>
    <t>COORDINACIÓN DE LA SUPERVISIÓN, REPORTE Y VALIDACIÓN DE LAS ESTIMACIONES  EN LA EJECUCIÓN DE LAS OBRAS EN MATERIA DE INFRAESTRUCTURA DE CARRETERAS, CAMINOS Y PUENTES</t>
  </si>
  <si>
    <t>MANTENIMIENTO Y REPARACIÓN DE MAQUINARIA PESADA Y EQUIPO</t>
  </si>
  <si>
    <t>MANTENIMIENTO Y REPARACIÓN DE VEHÍCULOS</t>
  </si>
  <si>
    <t>Construcción del puente k.m. 1+241.61</t>
  </si>
  <si>
    <t>Construcción del puente vehícular sobre el río coculó de 35.00 m.l.</t>
  </si>
  <si>
    <t>Programa de infraestructura carretera e hidráulica</t>
  </si>
  <si>
    <t>Construcción del subtramo: km. 0+000 al km. 4+000</t>
  </si>
  <si>
    <t>Construccion del subtramo: km. 4+300-km. 5+800</t>
  </si>
  <si>
    <t>Construccion subtramo: km. 7+000 al km. 9+000</t>
  </si>
  <si>
    <t>Construccion del subtramo: km. 1+000 al km. 2+000</t>
  </si>
  <si>
    <t>Construcción del subtramo: km. 21+000 al km. 22+200 (terminacion)</t>
  </si>
  <si>
    <t>Estudio de preinversión para la modernización y ampliación del tramo: km. 0+000 al km. 31+000 (terminación)</t>
  </si>
  <si>
    <t>Yajalón</t>
  </si>
  <si>
    <t>Puente Chiripas - El Paraiso - Ejido El Naranjo</t>
  </si>
  <si>
    <t>San Lorenzo - Copano</t>
  </si>
  <si>
    <t>San Antonio Leon - Playa Larga 1 Seccion - Loma Bonita</t>
  </si>
  <si>
    <t>Laguna Abajo - Laguna Arriba - San Miguel</t>
  </si>
  <si>
    <t>Espejo-Sunuapa</t>
  </si>
  <si>
    <t>Cristo Rey- Aldama</t>
  </si>
  <si>
    <t>Pichucalco-Estación Suspiro -Juárez</t>
  </si>
  <si>
    <t>Buena Vista - El Sumidero (Campo Alegre)</t>
  </si>
  <si>
    <t>El Pig - Bomchen</t>
  </si>
  <si>
    <t xml:space="preserve"> La Trinidad</t>
  </si>
  <si>
    <t>Ovando Turquia</t>
  </si>
  <si>
    <t>Guapinol - Nueva Libertad</t>
  </si>
  <si>
    <t>Los Cacaos - Satelite Morelia</t>
  </si>
  <si>
    <t>Allende - Las Chicharras</t>
  </si>
  <si>
    <t>La Victoria - Peña Fuerte</t>
  </si>
  <si>
    <t>Chulum Chico - Jolmasoja</t>
  </si>
  <si>
    <t>Cristobal Colón - Moyos</t>
  </si>
  <si>
    <t xml:space="preserve"> Paraiso Sepeltón - El Roblar Chishtontic</t>
  </si>
  <si>
    <t xml:space="preserve"> Nuevo Egipto (Pantelá) - Campo Alegre</t>
  </si>
  <si>
    <t>Santa Rosalia - Natiltón</t>
  </si>
  <si>
    <t>Sagrado Corazón - Ponciano Arriaga</t>
  </si>
  <si>
    <t>Chen  Hoc - Yocventana</t>
  </si>
  <si>
    <t>Bashequén - Ángeles Chixtetic - Yaxalumil</t>
  </si>
  <si>
    <t>Tierra Blanca  - Tzajalum</t>
  </si>
  <si>
    <t>San Pedro Buena Vista - Ignacio Zaragoza</t>
  </si>
  <si>
    <t xml:space="preserve"> Tzajaltetic - Botatulán</t>
  </si>
  <si>
    <t>Tikomon - Jech Tic</t>
  </si>
  <si>
    <t>Mazono - El Porvenir</t>
  </si>
  <si>
    <t>San Antonio Ogotzil - Efrain A. Gutiérrez</t>
  </si>
  <si>
    <t>San Luis - Tecpatán</t>
  </si>
  <si>
    <t xml:space="preserve"> Ángel Albino Corzo (Guadalupe)</t>
  </si>
  <si>
    <t>Monte Alegre - Nuevo Quechulá</t>
  </si>
  <si>
    <t>Concepción</t>
  </si>
  <si>
    <t>Votameste - Tzelopatic</t>
  </si>
  <si>
    <t>La Soledad - Ramón F. Balboa</t>
  </si>
  <si>
    <t>La Realidad Trinidad - Margarita Las Bellas</t>
  </si>
  <si>
    <t>Matías Castellanos</t>
  </si>
  <si>
    <t>Santa Martha - Acapulco</t>
  </si>
  <si>
    <t>San Antonio Venecia - San Juan Penana</t>
  </si>
  <si>
    <t>Jalisco - Altamirano</t>
  </si>
  <si>
    <t>Gabino Barrera (Pamalá)</t>
  </si>
  <si>
    <t>El Lacandón - Francisco Villa</t>
  </si>
  <si>
    <t>Cerro Norte Don Juan - José María Pino Suárez</t>
  </si>
  <si>
    <t xml:space="preserve"> El Arenal</t>
  </si>
  <si>
    <t>El Escobal,</t>
  </si>
  <si>
    <t>Rivera El Viejo Carmen - San Pablo Tubac</t>
  </si>
  <si>
    <t>Tenochtitlán - San Marcos</t>
  </si>
  <si>
    <t>El Chivero - San Antonio El Porvenir</t>
  </si>
  <si>
    <t xml:space="preserve"> Naha</t>
  </si>
  <si>
    <t>Canjobito</t>
  </si>
  <si>
    <t>Miguel Hidalgo (Zacalapa), Benito Juarez</t>
  </si>
  <si>
    <t xml:space="preserve"> Icalumtic</t>
  </si>
  <si>
    <t xml:space="preserve"> La Linea</t>
  </si>
  <si>
    <t xml:space="preserve"> Patosil</t>
  </si>
  <si>
    <t>Villa Nueva</t>
  </si>
  <si>
    <t>San Agustin</t>
  </si>
  <si>
    <t xml:space="preserve"> Avellano Buena Vista</t>
  </si>
  <si>
    <t>Tres Puentes Uno</t>
  </si>
  <si>
    <t>Honduras</t>
  </si>
  <si>
    <t>El Durazno</t>
  </si>
  <si>
    <t>Nuevas Las Tacitas</t>
  </si>
  <si>
    <t>Monte Bello (Pacayalito)</t>
  </si>
  <si>
    <t>Planta Vieja</t>
  </si>
  <si>
    <t>El Retiro</t>
  </si>
  <si>
    <t>Nuevo Paraíso</t>
  </si>
  <si>
    <t>Chivaltic Nuevo</t>
  </si>
  <si>
    <t xml:space="preserve"> Las Carmelitas</t>
  </si>
  <si>
    <t>Guadalupe Las Canoas</t>
  </si>
  <si>
    <t>El Mash - Tuxaquilja</t>
  </si>
  <si>
    <t>Boca Chajul</t>
  </si>
  <si>
    <t>Yashnail</t>
  </si>
  <si>
    <t>San José Buenavista</t>
  </si>
  <si>
    <t>El Ocotal  Guadalupe Victoria Ii</t>
  </si>
  <si>
    <t>Aldama Chivit</t>
  </si>
  <si>
    <t xml:space="preserve">Yolonhuitz </t>
  </si>
  <si>
    <t>Santo Tomas Los Cimientos - Aguascalientes</t>
  </si>
  <si>
    <t>El Limonal</t>
  </si>
  <si>
    <t>Rancho Nuevo</t>
  </si>
  <si>
    <t>Nuevo San Lorenzo (La Choza)</t>
  </si>
  <si>
    <t>San Miguel El Alto</t>
  </si>
  <si>
    <t xml:space="preserve"> La Merced</t>
  </si>
  <si>
    <t>San Caralampio</t>
  </si>
  <si>
    <t>Arroyo Delicias</t>
  </si>
  <si>
    <t>Nuevo Porvenir - La Mendoza</t>
  </si>
  <si>
    <t>Guayabal</t>
  </si>
  <si>
    <t>Tichen</t>
  </si>
  <si>
    <t>El Cofre Alto</t>
  </si>
  <si>
    <t xml:space="preserve"> El Regadillo</t>
  </si>
  <si>
    <t>Yaltaché Buenavista</t>
  </si>
  <si>
    <t>Jochampat Carmen Grande (Las Laminas)</t>
  </si>
  <si>
    <t>Nuevo Leon</t>
  </si>
  <si>
    <t>El Paraíso - Gran Poder</t>
  </si>
  <si>
    <t>Jomajil - 20 De Noviembre</t>
  </si>
  <si>
    <t>Usipa - Pantianija</t>
  </si>
  <si>
    <t>Chulum Juárez - El Violin</t>
  </si>
  <si>
    <t>Jolnopa Guadalupe - Panhuitz</t>
  </si>
  <si>
    <t>Pansutzteol - La Cruz - Nuevo México - Chulum Las Palmas</t>
  </si>
  <si>
    <t>Chachi</t>
  </si>
  <si>
    <t>Nueva Dolores</t>
  </si>
  <si>
    <t>Niños Heroes - Emiliano Zapata</t>
  </si>
  <si>
    <t>El Limón - San Idelfonso - Felipe Ángeles</t>
  </si>
  <si>
    <t>Linda Flor - Las Flores</t>
  </si>
  <si>
    <t>Dr. Manuel Velasco Suarez - Laguna Esquel</t>
  </si>
  <si>
    <t xml:space="preserve"> San Francisco (La Tapa)</t>
  </si>
  <si>
    <t>El Puerto - San Lázaro</t>
  </si>
  <si>
    <t>Santa Catarina - Los Naranjos</t>
  </si>
  <si>
    <t>Jitotol - San Andrés Duraznal</t>
  </si>
  <si>
    <t>Cintalapa</t>
  </si>
  <si>
    <t>El Puerto San Lázaro</t>
  </si>
  <si>
    <t>Los Angeles Argentina</t>
  </si>
  <si>
    <t>San Andrés Duraznal</t>
  </si>
  <si>
    <t>Maravilla Tenejapa</t>
  </si>
  <si>
    <t>Ramal A Finca Santa Andalucia - Ejido Santa Rosa - Ejido Altamira</t>
  </si>
  <si>
    <t>Ramal A Cantón La Paz Fracción Santa Elena, Finca Guanajuato - Ej. Mario Souza</t>
  </si>
  <si>
    <t>Ramal A Canton Chicharras - Ejido La Patria</t>
  </si>
  <si>
    <t>El Eden Ramal A Badenia - Finca Colonia - Canton San Carlos</t>
  </si>
  <si>
    <t>Nvo. Juan Del Grijalva - Sayula</t>
  </si>
  <si>
    <t>Benavides 2Da. Sección</t>
  </si>
  <si>
    <t>Benavides 1Da. Sección</t>
  </si>
  <si>
    <t>Laguna Del Carmen - Guadalupe Shucun</t>
  </si>
  <si>
    <t>Union Del Carmen - Nueva España</t>
  </si>
  <si>
    <t>Espinal De Morelos</t>
  </si>
  <si>
    <t>La Lagunita - La Lagunita Ii</t>
  </si>
  <si>
    <t>El Porvenir Tres Picos 2Da Sección - Benito Juárez</t>
  </si>
  <si>
    <t>Plan De Agua Prieta</t>
  </si>
  <si>
    <t>San José Del Carmen - San José Buenavista</t>
  </si>
  <si>
    <t>Río De Janeiro</t>
  </si>
  <si>
    <t>La Flor De Chiapas - Antioquia</t>
  </si>
  <si>
    <t>Camtealhucum Ii</t>
  </si>
  <si>
    <t xml:space="preserve"> Ka'Talton</t>
  </si>
  <si>
    <t>Cruz De Piedra</t>
  </si>
  <si>
    <t>Cardenas - Ojo De Agua</t>
  </si>
  <si>
    <t>Benemerito De Las Americas Primera Sección</t>
  </si>
  <si>
    <t>Villa De Guadalupe</t>
  </si>
  <si>
    <t>El Castaño</t>
  </si>
  <si>
    <t>Flor De Mayo - Nueva Libertad (El Colorado)</t>
  </si>
  <si>
    <t>Coordinación y aprobación de los programas en materia de infraestructura carretera e hidráulica, apegado a las prioridades del plan estatal de desarrollo</t>
  </si>
  <si>
    <t>Gestión, coordinación y control de los recursos humanos, materiales y financieros de los órganos administrativos</t>
  </si>
  <si>
    <t>Proporcionar una plataforma correctiva y preventiva para los sistemas informáticos, apegados a las normas y necesidades de la institución</t>
  </si>
  <si>
    <t>Coordinación, seguimiento y cumplimiento a las disposiciones legales de la institución</t>
  </si>
  <si>
    <t>Elaboración, gestión y evaluación de los programas de inversión de acuerdo a los objetivos y metas del plan estatal de desarrollo</t>
  </si>
  <si>
    <t>Coordinación y vigilancia del proceso de asignación de la obras en materia de infraestructura carretera e hidráulica</t>
  </si>
  <si>
    <t>Diseño, elaboración y vigilancia de los tabuladores de precios unitarios en apego a los estándares normados</t>
  </si>
  <si>
    <t>Coordinación de la supervisión, reporte y validación de las estimaciones  en la ejecución de las obras en materia de infraestructura hidráulica</t>
  </si>
  <si>
    <t>REHABILITACIÓN DEL CAMINO RURAL: ALDAMA - LUIS ESPINOSA - EL GUANO, TRAMO: KM. 0+000 -  KM. 14+000</t>
  </si>
  <si>
    <t>REHABILITACIÓN DEL CAMINO RURAL: LA NORIA - LA LAGUNA, TRAMO: KM. 0+000 -  KM. 11+500</t>
  </si>
  <si>
    <t>REHABILITACIÓN DEL CAMINO RURAL: BEJUCAL DE OCAMPO - BUENA VISTA, TRAMO: KM. 0+000 -  KM. 2+500</t>
  </si>
  <si>
    <t>REHABILITACIÓN DEL CAMINO RURAL: EMILIANO ZAPATA - EL NARANJO - LA NORIA, TRAMO: KM. 0+000 -  KM. 7+000</t>
  </si>
  <si>
    <t>REHABILITACIÓN DEL CAMINO RURAL: PIEDRA LABRADA - NUEVO PACAYAL - PACAYAL VIEJO, TRAMO: KM. 0+000 -  KM. 8+000</t>
  </si>
  <si>
    <t>REHABILITACIÓN DEL CAMINO RURAL: EMILIANO ZAPATA - EL PLAN - PLATANAR - CABALLO BLANCO, TRAMO: KM. 0+000 -  KM. 7+000</t>
  </si>
  <si>
    <t>REHABILITACIÓN DEL CAMINO RURAL: E.C (LAS PALOMAS - EJIDO EL PARAISO) - EJIDO SANTA CRUZ, TRAMO: KM. 0+000 -  KM. 2+000</t>
  </si>
  <si>
    <t>REHABILITACIÓN DEL CAMINO RURAL: E.C (VILLAHERMOSA - ESCARCEGA) - VICENTE GUERRERO - REMOLINO 2A. SECCIÓN, TRAMO: KM. 0+000 -  KM. 20+000</t>
  </si>
  <si>
    <t>REHABILITACIÓN DEL CAMINO RURAL: E.C (ZAPATERO - JONUTA) - VILLA FRACCIONAMIENTO POPULAR EL ROSARIO - EL CASCO, TRAMO: KM. 0+000 -  KM. 8+000</t>
  </si>
  <si>
    <t>REHABILITACIÓN DEL CAMINO RURAL: MANACAL SONORA - EL MANGO, TRAMO: KM. 0+000 -  KM. 4+000</t>
  </si>
  <si>
    <t>REHABILITACIÓN DEL CAMINO RURAL: E.C. (LA GRANDEZA - BELLAVISTA) - LA PINADA - PINO SUAREZ, TRAMO: KM. 0+000 - KM. 7+000</t>
  </si>
  <si>
    <t>REHABILITACIÓN DEL CAMINO RURAL: E.C. (LA GRANDEZA - TOQUIN) - ALTA VISTA - VICENTE GUERRERO, TRAMO: KM. 0+000 - KM. 4+000</t>
  </si>
  <si>
    <t>REHABILITACIÓN DEL CAMINO RURAL: E.C. (LA LIBERTAD - PALENQUE) - OJO DE AGUA, TRAMO: KM. 0+000 -  KM. 10+000</t>
  </si>
  <si>
    <t>REHABILITACIÓN DEL CAMINO RURAL: GUADALUPE MIRAMAR - GUADALUPE MIRAMAR CAMPAMENTO, TRAMO: KM. 0+000 - KM. 1+100</t>
  </si>
  <si>
    <t>REHABILITACIÓN DEL CAMINO RURAL: NARANJOS-ANDRES QUINTANA ROO, TRAMO: KM. 0+000 AL KM. 17+000</t>
  </si>
  <si>
    <t>REHABILITACIÓN DEL CAMINO RURAL: E.C.(ZAMORA PICO DE ORO - GUACAMAYAS) - LA VICTORIA - EL PORVENIR; TRAMO:  DEL KM. 0+000 AL KM. 13+200 (T.A.)</t>
  </si>
  <si>
    <t>REHABILITACIÓN DEL CAMINO RURAL: E.C. (MOTOZINTLA - MAZAPA DE MADERO) - B. MOJON - NUEVO POBLADO, TRAMO KM. 0+000 AL KM. 6+000</t>
  </si>
  <si>
    <t>REHABILITACIÓN DEL CAMINO RURAL: UNION JUAREZ - RAYA ZARAGOZA, TRAMO: KM. 0+000 AL KM. 10+000</t>
  </si>
  <si>
    <t>REHABILITACIÓN DEL CAMINO RURAL: (SIMOJOVEL - HUITIUAPAN) – GUADALUPE - JOTOLCHEN 2A SECC.-RAMAL A JOTOLCHEN, TRAMO: KM. 0+000 AL KM. 4+500</t>
  </si>
  <si>
    <t>REHABILITACIÓN DEL CAMINO RURAL: SAN ANDRES DURAZNAL - SONORA, TRAMO: KM. 0+000 AL KM. 6+500</t>
  </si>
  <si>
    <t>REHABILITACIÓN DEL CAMINO RURAL: SAN FELIPE JATATE - SANTA CRUZ, TRAMO: KM. 0+000 AL KM. 6+700</t>
  </si>
  <si>
    <t>REHABILITACIÓN DEL CAMINO RURAL: E.C. (VILLA HIDALGO – GUARDIANIA) – EL VADO; TRAMO: DEL KM. 0+000 AL KM. 8+000</t>
  </si>
  <si>
    <t>REHABILITACIÓN DEL CAMINO RURAL: E.C.(UNION JUAREZ - GETZEMANI) - LAS LUCESITAS; TRAMO DEL KM. 0+000 AL KM. 1+500</t>
  </si>
  <si>
    <t>REHABILITACIÓN DEL CAMINO RURAL: EJ. LA CASCADA - LA LAGUNA - LAS NUBES; TRAMO DEL KM. 0+000 AL KM. 9+000</t>
  </si>
  <si>
    <t>REHABILITACIÓN DEL CAMINO RURAL: GUADALUPE VICTORIA - PACAYALITO, TRAMO KM. 0+000 AL KM. 12+000</t>
  </si>
  <si>
    <t>REHABILITACIÓN DEL CAMINO RURAL: QUEMADA - LOMA BONITA, TRAMO: KM. 0+000 - KM. 2+600</t>
  </si>
  <si>
    <t>REHABILITACIÓN DEL CAMINO RURAL: E.C. TRINIDAD – DESENGAÑO -  EUREKA; TRAMO: DEL KM. 0+000 AL KM. 4+500 (T.A.)</t>
  </si>
  <si>
    <t>CONSTRUCCION DEL CAMINO: SANTA MARTHA "EL CARACOL" - ABSALON CASTELLANOS DOMÍNGUEZ, TRAMO: KM. 0+000 AL KM. 1+500</t>
  </si>
  <si>
    <t>AMPLIACIÓN Y MODERNIZACIÓN DEL CAMINO: TITALTETIC - ENTRONQUE  TZOEPTIC, TRAMO: KM. 0+000 AL KM. 5+460</t>
  </si>
  <si>
    <t>Conservación del tramo: km. 0+000 - km. 22+000 (t.a)</t>
  </si>
  <si>
    <t>CONSTRUCCIÓN DEL CAMINO: EL BOSQUE - CHABAJEBAL, TRAMO: KM. 0+000 - KM. 12+989</t>
  </si>
  <si>
    <t>Ranchería Morelos 2Da. Sección - Ranchería El Rosario</t>
  </si>
  <si>
    <t>Bejucal de Ocampo</t>
  </si>
  <si>
    <t>Catazajá</t>
  </si>
  <si>
    <t>Tuzantán</t>
  </si>
  <si>
    <t>La Grandeza</t>
  </si>
  <si>
    <t>La Libertad</t>
  </si>
  <si>
    <t>Mazapa de Madero</t>
  </si>
  <si>
    <t>Amatenango de la Frontera</t>
  </si>
  <si>
    <t>Unión Juárez</t>
  </si>
  <si>
    <t>Santa Martha "El Caracol" - Absalon Castellanos Domínguez</t>
  </si>
  <si>
    <t>Francisco Romo Serrano
Yalchitom
El Eden
Tzajalchen Tres</t>
  </si>
  <si>
    <t>Mitontic</t>
  </si>
  <si>
    <t>San Antonio Balashilna
Dolores Chempil
Buenavista</t>
  </si>
  <si>
    <t>Actas</t>
  </si>
  <si>
    <t>Registro</t>
  </si>
  <si>
    <t xml:space="preserve">Actas </t>
  </si>
  <si>
    <t>Contrato</t>
  </si>
  <si>
    <t>Proyecto</t>
  </si>
  <si>
    <t>Anteproyecto</t>
  </si>
  <si>
    <t>Catologo</t>
  </si>
  <si>
    <t>Obra</t>
  </si>
  <si>
    <t>Kilometro</t>
  </si>
  <si>
    <t>Puente</t>
  </si>
  <si>
    <t>Estudios</t>
  </si>
  <si>
    <t>Acción</t>
  </si>
  <si>
    <t>Supervision</t>
  </si>
  <si>
    <t>Orden de 
Servicio</t>
  </si>
  <si>
    <t>Elaboración de estudios y proyectos en materia de infraestructura carretera e hidráulica ante las dependencias normativas</t>
  </si>
  <si>
    <t>Construcción del tramo: km. 3+000 - km. 9+100 (t.a)</t>
  </si>
  <si>
    <t>Construcción del subtramo del km 24+000 al km 44+000</t>
  </si>
  <si>
    <t>Construcción del tramo: km. 0+000 - km. 86+700 (t.a)</t>
  </si>
  <si>
    <t>Construcción del tramo: km. 0+000 - km. 44+100 (T.A)</t>
  </si>
  <si>
    <t>Construcción del camino</t>
  </si>
  <si>
    <t>Conservación del tramo: 0+000 - km. 20+460</t>
  </si>
  <si>
    <t>Construcción del tramo: km. 0+000 - km. 12+400 (t.a)</t>
  </si>
  <si>
    <t>Conservación del tramo: km. 6+440 - km. 14+740</t>
  </si>
  <si>
    <t>Contrucción del puente: km. 2+000, long. 220 ml.</t>
  </si>
  <si>
    <t>Contrucción del puente "San Lucas" de 60.0 ml</t>
  </si>
  <si>
    <t>Construcción del tramo: km. 0+000 -  km. 2+400</t>
  </si>
  <si>
    <t>Construcción del tramo: km. 0+000 - km. 10+300</t>
  </si>
  <si>
    <t>Construcción del tramo: km. 0+000 - km. 2+300</t>
  </si>
  <si>
    <t>Construcción del tramo: km. 0+000 - km. 4+200 (t.a)</t>
  </si>
  <si>
    <t>Construcción del tramo: km. 0+000 al km. 14+000</t>
  </si>
  <si>
    <t>Construcción del tramo: km. 0+000 - km. 5+000</t>
  </si>
  <si>
    <t>Construcción del tramo: km. 0+000 al km. 10+000 (T.A).</t>
  </si>
  <si>
    <t>Conservación del tramo: km.0+000 - km. 1+250 (t.a)</t>
  </si>
  <si>
    <t>Conservación del tramo: km. 0+100 - km. 10+000</t>
  </si>
  <si>
    <t>Conservación del subtramo: km. 12+000 - km. 18+000</t>
  </si>
  <si>
    <t>Conservación del tramo: km. 0+000 - km. 10+300</t>
  </si>
  <si>
    <t>Conservación del tramo: km. 0+000 - km. 8+500</t>
  </si>
  <si>
    <t>Conservación del tramo km 0+000 al km 18+000 (t.a)</t>
  </si>
  <si>
    <t>Conservación del subtramo: km 0+000 al km 4+442</t>
  </si>
  <si>
    <t>Conservación del tramo: km. 0+000 al km. 10+000</t>
  </si>
  <si>
    <t>Conservación del tramo: km. 0+000 al km. 8+000</t>
  </si>
  <si>
    <t>Construcción del tramo del km. 0+000 al km. 1+500</t>
  </si>
  <si>
    <t>Construcción del tramo del km. 0+000 al km. 4+500 (T.A)</t>
  </si>
  <si>
    <t>Construcción del tramo: km. 0+000 - km. 3+000</t>
  </si>
  <si>
    <t>Construcción del tramo: km. 0+000 - km. 55+200 (t.a)</t>
  </si>
  <si>
    <t>Construcción del tramo: km. 0+000 - km. 18+000 (t.a)</t>
  </si>
  <si>
    <t>Construcción del tramo : km. 0+000 al km. 1+000 (t.a)</t>
  </si>
  <si>
    <t>Construcción del tramo : km. 0+000 al km. 18+000 (t.a)</t>
  </si>
  <si>
    <t>Construcción del tramo : km. 0+000 - km. 1+900 (t.a)</t>
  </si>
  <si>
    <t>Construcción del tramo : km. 0+000 - km. 8+500 (t.a)</t>
  </si>
  <si>
    <t>Construcción del subtramo del km. 0+000 - km. 23+000 (t.a)</t>
  </si>
  <si>
    <t>Construcción del subtramo: km. 0+000 - km. 12+000 (T.A)</t>
  </si>
  <si>
    <t>Construcción del tramo: km. 0+000 al km. 3+900</t>
  </si>
  <si>
    <t>Construcción del tramo: km. 0+000 al km. 1+600</t>
  </si>
  <si>
    <t>Construcción del tramo: km. 0+000 - km. 4+700</t>
  </si>
  <si>
    <t>Construcción del tramo: km. 0+000 - km. 2+900</t>
  </si>
  <si>
    <t>Construcción del tramo: km. 0+000 - km. 3+100</t>
  </si>
  <si>
    <t xml:space="preserve"> Construcción del tramo: km. 0+000 - km. 1+700</t>
  </si>
  <si>
    <t>Construcción del tramo: km. 0+000 - km. 4+800</t>
  </si>
  <si>
    <t>Construcción del tramo: km. 0+000 - km. 2+600</t>
  </si>
  <si>
    <t>Construcción del tramo: km. 0+000 - km. 4+100</t>
  </si>
  <si>
    <t>Construcción del tramo: km. 0+000 - km. 30+000 (t.a)</t>
  </si>
  <si>
    <t>Construcción del tramo: km. 0+000 - km. 2+200</t>
  </si>
  <si>
    <t>Construcción del tramo: km. 0+000 - km. 3+300</t>
  </si>
  <si>
    <t>Construcción del tramo: km. 0+000 al km. 1+800</t>
  </si>
  <si>
    <t>Construcción del tramo: km. 0+000 - km. 2+30</t>
  </si>
  <si>
    <t>Construcción del tramo: km. 0+000 - km. 11+250</t>
  </si>
  <si>
    <t>Construcción del tramo: km. 0+000 - km. 7+300</t>
  </si>
  <si>
    <t>Construcción del tramo: km. 0+000 - km. 7+600</t>
  </si>
  <si>
    <t>Construcción del tramo: km. 0+000 - km. 8+300</t>
  </si>
  <si>
    <t>Construcción del tramo: km. 3+500 al km. 12+300</t>
  </si>
  <si>
    <t>Construcción del tramo: km. 0+000 - km. 9+800</t>
  </si>
  <si>
    <t>Construcción del tramo: km. 0+000 - km. 5+500</t>
  </si>
  <si>
    <t>Construcción del tramo: km. 0+000 al km. 4+800</t>
  </si>
  <si>
    <t>Construcción del tramo: km. 0+000 - km. 10+500</t>
  </si>
  <si>
    <t>Construcción del tramo: km. 0+000 - km. 3+700</t>
  </si>
  <si>
    <t>Construcción del tramo: km. 0+000 - km. 2+800</t>
  </si>
  <si>
    <t>Construcción del tramo: km. 0+000 - km. 1+600</t>
  </si>
  <si>
    <t>Construcción del tramo: km. 0+000 - km. 2+100</t>
  </si>
  <si>
    <t>Construcción del tramo: km. 0+000 al km. 1+400</t>
  </si>
  <si>
    <t xml:space="preserve"> Construcción del tramo: km. 0+000 - km. 3+000</t>
  </si>
  <si>
    <t>Construcción del tramo: km. 0+000 - km. 2+400</t>
  </si>
  <si>
    <t xml:space="preserve"> Construcción del tramo: km. 0+000 - km. 1+500</t>
  </si>
  <si>
    <t>Construcción del tramo: km. 0+000 - km. 1+500</t>
  </si>
  <si>
    <t>Construcción del tramo: km. 0+000 - km. 1+900</t>
  </si>
  <si>
    <t xml:space="preserve"> Construcción del tramo: km. 0+000 - km. 2+000</t>
  </si>
  <si>
    <t>Construcción del tramo: km. 0+000 al km. 12+000</t>
  </si>
  <si>
    <t>Construcción del tramo: km. 0+000 - km. 38+000</t>
  </si>
  <si>
    <t>Construcción del tramo: km. 0+000 - km. 2+500</t>
  </si>
  <si>
    <t>Construcción del tramo: km. 0+000 - km. 1+400</t>
  </si>
  <si>
    <t>Construcción del tramo: km. 0+000 - km. 3+200</t>
  </si>
  <si>
    <t>Construcción del tramo: km. 0+000 - km. 1+800</t>
  </si>
  <si>
    <t>Conservación del subtramo: km. 0+000 - km. 8+500</t>
  </si>
  <si>
    <t>Conservación del tramo: km. 0+000 - km. 11+500 (t.a)</t>
  </si>
  <si>
    <t>Conservación del tramo: km. 0+000 - km. 2+500</t>
  </si>
  <si>
    <t>Conservación del tramo: km. 0+000 - km. 7+000</t>
  </si>
  <si>
    <t>Conservación del tramo: km. 0+000 - km. 8+000</t>
  </si>
  <si>
    <t>Conservación del tramo: km. 0+000 - km. 2+000</t>
  </si>
  <si>
    <t>Conservación del tramo: km. 0+000 - km. 4+000</t>
  </si>
  <si>
    <t>Conservación del tramo: km. 0+000 - km. 10+000</t>
  </si>
  <si>
    <t>Conservación del tramo: km. 0+000 - km. 1+100</t>
  </si>
  <si>
    <t>Conservación del subtramo: km. 0+000 - km. 9+000</t>
  </si>
  <si>
    <t>Conservación del tramo: km. 0+000 - km. 13+200(t.a)</t>
  </si>
  <si>
    <t>Conservación del tramo: km. 0+000 - km. 6+000</t>
  </si>
  <si>
    <t>Conservación del tramo: km. 0+000 - km. 4+500</t>
  </si>
  <si>
    <t>Conservación del tramo: km. 0+000 - km. 6+500</t>
  </si>
  <si>
    <t>Conservación del tramo: km. 0+000 - km. 6+700</t>
  </si>
  <si>
    <t>Conservación del tramo: km. 0+000 - km. 1+500</t>
  </si>
  <si>
    <t>Conservación del tramo: km. 0+000 - km. 9+000</t>
  </si>
  <si>
    <t>Conservación del tramo: km. 0+000 - km. 12+000</t>
  </si>
  <si>
    <t>Conservación del tramo: km. 0+000 - km. 2+600</t>
  </si>
  <si>
    <t>Conservación del tramo: km. 0+000 - km. 4+500 (t.a)</t>
  </si>
  <si>
    <t>Construcción del subtramo:km. 7+000 al km. 11+000</t>
  </si>
  <si>
    <t>Construcción del subtramo: km. 0+000 al km. 7+100</t>
  </si>
  <si>
    <t>Construcción del subtramo del km. 0+000 al km. 2+000</t>
  </si>
  <si>
    <t>Construcción del tramo: 0+000 - km. 12+000</t>
  </si>
  <si>
    <t>Construcción del tramo: km. 0+000 - km. 8+220</t>
  </si>
  <si>
    <t>Construcción del tramo: km. 0+000 - km. 21+260</t>
  </si>
  <si>
    <t>Construcción del tramo: km. 0+000 - km. 12+989</t>
  </si>
  <si>
    <t>Construcción del tramo: km. 0+000 al km. 4+610</t>
  </si>
  <si>
    <t>Construcción del tramo: km. 0+000 al km. 1+000</t>
  </si>
  <si>
    <t>Construcción del tramo: km. 0+000 al km. 1+500</t>
  </si>
  <si>
    <t>Construcción del tramo: km. 7+000 al km. 7+800</t>
  </si>
  <si>
    <t>Construcción del tramo: km 0+000 al km. 1+000</t>
  </si>
  <si>
    <t>Construcción del tramo: km. 8+000 - km. 9+000.</t>
  </si>
  <si>
    <t>Construcción del tramo: km 0+000 al 1+000</t>
  </si>
  <si>
    <t>Construcción del tramo: km. 0+000 - km. 1+300</t>
  </si>
  <si>
    <t>Construcción del tramo: km. 0+000 - km. 2+000</t>
  </si>
  <si>
    <t>Construcción del tramo: km. 0+000 - km. 1+000</t>
  </si>
  <si>
    <t>Construcción del tramo: k.m. 0+000 - km. 1+500</t>
  </si>
  <si>
    <t>Construcción del tramo: km. 0+000 al km. 6+750</t>
  </si>
  <si>
    <t xml:space="preserve"> Construcción del tramo: km. 0+000 al km. 1+500</t>
  </si>
  <si>
    <t>Construcción del tramo: km. 2+000 al km. 4+039.25</t>
  </si>
  <si>
    <t>Construcción del tramo: km 0+000 al km 1+500</t>
  </si>
  <si>
    <t>Construcción del tramo: del km. 0+000 al km. 1+500</t>
  </si>
  <si>
    <t>Construcción del tramo: km. 0+000 - km. 1+500.</t>
  </si>
  <si>
    <t>Construcción del tramo:  km. 0+000 - km. 1+500</t>
  </si>
  <si>
    <t>Construcción del tramo: k.m. 0+000 - k.m. 1+500</t>
  </si>
  <si>
    <t>Construcción del subtramo : km. 14+500-km. 15+500</t>
  </si>
  <si>
    <t>Construcción del subtramo: km. 41+000 - km. 43+000</t>
  </si>
  <si>
    <t>Construcción del tramo: km. 0+000 - km. 24+500</t>
  </si>
  <si>
    <t>Construcción del tramo: km. 0+000 al km. 27+060</t>
  </si>
  <si>
    <t>Construcción del tramo: km. 0+000 al km. 4+900</t>
  </si>
  <si>
    <t>Construcción del libramiento de teopisca</t>
  </si>
  <si>
    <t>Construcción del subtramo: km. 0+000 al km. 4+860</t>
  </si>
  <si>
    <t>Construcción del subtramo: km. 0+000 al km. 1+000, km. 2+500 al km. 3+000.</t>
  </si>
  <si>
    <t>Construcción del Subtramo: km. 0+400 al km. 2+000.</t>
  </si>
  <si>
    <t>Construcción del libramiento sur federal de Tuxtla Gutiérrez</t>
  </si>
  <si>
    <t xml:space="preserve"> Construcción del tramo: k.m. 0+000 - k.m. 1+500</t>
  </si>
  <si>
    <t>Construcción del tramo km. 0+000 - km. 1+500</t>
  </si>
  <si>
    <t>Construcción del tramo: km. 0+000 - km.1+500</t>
  </si>
  <si>
    <t>Construcción del tramo: km.. 0+000 - km. 1+500</t>
  </si>
  <si>
    <t>Construcción del tramo del: km. 0+000 - km. 1+500</t>
  </si>
  <si>
    <t>Construcción del tramo: km. 0+000 km. 1+500</t>
  </si>
  <si>
    <t>Construcción del tramo: k.m. 0+000 al k.m. 1+250</t>
  </si>
  <si>
    <t>Construcción del tramo:  k.m. 0+000 - k.m. 1+500</t>
  </si>
  <si>
    <t>Construcción del tramo: km. 0+000 - k.m. 1+500</t>
  </si>
  <si>
    <t>Construcción del tramo: km.  0+000 - km.  1+500</t>
  </si>
  <si>
    <t>Construcción del tramo: del km. 0+000 - km. 1+500</t>
  </si>
  <si>
    <t>Construcción del subtramo: km. 4+000 al km. 5+000 (terminacion)</t>
  </si>
  <si>
    <t>Construcción del tramo: km. 26+700 al km. 28+200 (terminacion).</t>
  </si>
  <si>
    <t>Construcción del subtramo: km. 19+500 al km. 21+000 (terminacion)</t>
  </si>
  <si>
    <t>Construcción del subtramo: km. 0+000 al km. 1+500 (terminacion)</t>
  </si>
  <si>
    <t>Construcción del subtramo: km. 8+000 - km. 10+000 (terminacion)</t>
  </si>
  <si>
    <t>Construcción del subtramo: km. 3+250 al km. 4+750  (terminación)</t>
  </si>
  <si>
    <t>Construcción del subtramo Km. 0+000 al Km. 4+680
Construcción del subtramo km. 7+260 al km. 12+140
Construcción del Libramiento  km. 7+345.63 de 62 m.l</t>
  </si>
  <si>
    <t>Construcción del subtramo del km. 0+000 - 62+000</t>
  </si>
  <si>
    <t>Construcción del subtramo a modernizar: del km. 5+000 al km. 6+000</t>
  </si>
  <si>
    <t>Construcción del tramo del km. 0+000 - 20+580</t>
  </si>
  <si>
    <t>Construcción del subtramo a modernizar: del km 4+00 al km. 5+000</t>
  </si>
  <si>
    <t>Construcción del subtramo:km 9+500 al km 10+500</t>
  </si>
  <si>
    <t>Construcción del tramo del km. 0+000 - 8+580</t>
  </si>
  <si>
    <t>Construcción del tramo del km. 0+000 - 8+120</t>
  </si>
  <si>
    <t>Construcción del subtramo: del km. 3+000 al km. 3+560</t>
  </si>
  <si>
    <t>Construcción del subtramo: km. 2+000 al km. 3+000</t>
  </si>
  <si>
    <t>Construcción del tramo: km. 0+000 al km. 22+000</t>
  </si>
  <si>
    <t>Construcción del tramo: km. 0+000 al km. 30+000</t>
  </si>
  <si>
    <t>Construcción del tramo: km. 0+000 al km. 32+000</t>
  </si>
  <si>
    <t>Construcción del tramo del km. 0+000 - 16+924.40</t>
  </si>
  <si>
    <t>Construcción del tramo del km. 0+000 al km. 10+200</t>
  </si>
  <si>
    <t>Construcción del tramo: km. 0+000 al km. 18+000</t>
  </si>
  <si>
    <t>Construcción del tramo: km. 0+000 al km. 20+000</t>
  </si>
  <si>
    <t>Construcción del tramo: km. 0+000 al km. 4+342.21</t>
  </si>
  <si>
    <t>Construcción del tramo: del km. 0+000 al km. 12+989.30</t>
  </si>
  <si>
    <t>Construcción del tramo: km. 0+000 al km. 5+189</t>
  </si>
  <si>
    <t>Construcción tramo: km. 0+000 al km. 10+000</t>
  </si>
  <si>
    <t>Construcción del subtramo: km. 22+200 al km. 23+200</t>
  </si>
  <si>
    <t>Construcción del subtramo: km 4+800 al km. 5+800</t>
  </si>
  <si>
    <t>Construcción del subtramo a construcir del km. 9+010+000 al km. 10+010</t>
  </si>
  <si>
    <t>Construcción del subtramo: km. 9+300 al km. 10+300</t>
  </si>
  <si>
    <t>Construcción del tramo: km. 0+000 al km. 38+000</t>
  </si>
  <si>
    <t>Construcción del subtramo: km 0+987 al km. 1+987</t>
  </si>
  <si>
    <t>Construcción del subtramo:km.  2+440 al km.3+440</t>
  </si>
  <si>
    <t>Construcción del subtramo:km. 2+000 al km. 3+000</t>
  </si>
  <si>
    <t>Construcción del subtramo: km. 0+200 al 9+200</t>
  </si>
  <si>
    <t>Construcción del subtramo: km.4+800-km.6+060</t>
  </si>
  <si>
    <t>Construcción del subtramo: del km. 6+415 al km. 8+415</t>
  </si>
  <si>
    <t>Construcción del subtramo del km. 29+000 al km. 32+000</t>
  </si>
  <si>
    <t>Construcción del subtramo: del km.21+000 al km. 24+000</t>
  </si>
  <si>
    <t>Construcción del subtramo: del km. 6+500 al km. 9+500</t>
  </si>
  <si>
    <t>Apoyo a la infraestructura caminera rural</t>
  </si>
  <si>
    <t>Acompañamiento a la integración y ejecución de los programas de infraestructura (supervisión de obras de infraestructura)</t>
  </si>
  <si>
    <t>Coordinación de la supervisión, reporte y validación de las estimaciones  en la ejecución de las obras en materia de infraestructura de carreteras, caminos y puentes</t>
  </si>
  <si>
    <t>Mantenimiento y reparación de maquinaria pesada y equipo</t>
  </si>
  <si>
    <t>Mantenimiento y reparación de vehículos</t>
  </si>
  <si>
    <t>Construcción del subtramo: km. 8+000 al km. 10+000</t>
  </si>
  <si>
    <t>Construcción del subtramo: km. 10+000 al km. 12+500</t>
  </si>
  <si>
    <t>Construcción del subtramo: km. 14+000 al km. 16+000</t>
  </si>
  <si>
    <t>Construcción del subtramo: km. 16+000 al km. 18+000</t>
  </si>
  <si>
    <t>Construcción del subtramo: km. 18+000 al km. 20+000 at = 21+479.433</t>
  </si>
  <si>
    <t>Construcción del subtramo: km. 21+479.433 (ad) al km. 23+250</t>
  </si>
  <si>
    <t>Construcción del subtramo: km. 0+400 al km. 2+000</t>
  </si>
  <si>
    <t>Construcción del subtramo: km. 2+000 al km. 4+000</t>
  </si>
  <si>
    <t>Construcción del subtramo: km. 6+000 al km. 8+000</t>
  </si>
  <si>
    <t>Construcción del subtramo: km. 12+500 al km. 14+000</t>
  </si>
  <si>
    <t>Construcción del subtramo: 4+000 al km. 6+000</t>
  </si>
  <si>
    <t>Construcción del subtramo km. 7+260 al km. 12+140</t>
  </si>
  <si>
    <t>Construcción del subtramo km. 0+000 al km. 4+680</t>
  </si>
  <si>
    <t>A001</t>
  </si>
  <si>
    <t>B001</t>
  </si>
  <si>
    <t>B002</t>
  </si>
  <si>
    <t>B004</t>
  </si>
  <si>
    <t>B005</t>
  </si>
  <si>
    <t>B006</t>
  </si>
  <si>
    <t>B007</t>
  </si>
  <si>
    <t>B011</t>
  </si>
  <si>
    <t>B012</t>
  </si>
  <si>
    <t>B013</t>
  </si>
  <si>
    <t>B014</t>
  </si>
  <si>
    <t>B016</t>
  </si>
  <si>
    <t>B017</t>
  </si>
  <si>
    <t>B018</t>
  </si>
  <si>
    <t>B019</t>
  </si>
  <si>
    <t>B020</t>
  </si>
  <si>
    <t>B021</t>
  </si>
  <si>
    <t>B022</t>
  </si>
  <si>
    <t>B023</t>
  </si>
  <si>
    <t>B024</t>
  </si>
  <si>
    <t>B025</t>
  </si>
  <si>
    <t>B026</t>
  </si>
  <si>
    <t>B027</t>
  </si>
  <si>
    <t>B028</t>
  </si>
  <si>
    <t>B029</t>
  </si>
  <si>
    <t>B030</t>
  </si>
  <si>
    <t>B031</t>
  </si>
  <si>
    <t>B032</t>
  </si>
  <si>
    <t>B033</t>
  </si>
  <si>
    <t>B034</t>
  </si>
  <si>
    <t>B035</t>
  </si>
  <si>
    <t>B036</t>
  </si>
  <si>
    <t>B037</t>
  </si>
  <si>
    <t>B044</t>
  </si>
  <si>
    <t>B046</t>
  </si>
  <si>
    <t>B047</t>
  </si>
  <si>
    <t>B048</t>
  </si>
  <si>
    <t>B049</t>
  </si>
  <si>
    <t>B050</t>
  </si>
  <si>
    <t>B051</t>
  </si>
  <si>
    <t>B052</t>
  </si>
  <si>
    <t>B053</t>
  </si>
  <si>
    <t>B054</t>
  </si>
  <si>
    <t>B055</t>
  </si>
  <si>
    <t>B056</t>
  </si>
  <si>
    <t>B057</t>
  </si>
  <si>
    <t>B058</t>
  </si>
  <si>
    <t>B059</t>
  </si>
  <si>
    <t>B060</t>
  </si>
  <si>
    <t>B061</t>
  </si>
  <si>
    <t>B062</t>
  </si>
  <si>
    <t>B063</t>
  </si>
  <si>
    <t>B064</t>
  </si>
  <si>
    <t>B066</t>
  </si>
  <si>
    <t>B071</t>
  </si>
  <si>
    <t>B072</t>
  </si>
  <si>
    <t>B077</t>
  </si>
  <si>
    <t>B078</t>
  </si>
  <si>
    <t>B079</t>
  </si>
  <si>
    <t>B080</t>
  </si>
  <si>
    <t>B081</t>
  </si>
  <si>
    <t>B082</t>
  </si>
  <si>
    <t>B083</t>
  </si>
  <si>
    <t>B084</t>
  </si>
  <si>
    <t>B085</t>
  </si>
  <si>
    <t>B086</t>
  </si>
  <si>
    <t>B087</t>
  </si>
  <si>
    <t>B088</t>
  </si>
  <si>
    <t>B089</t>
  </si>
  <si>
    <t>B090</t>
  </si>
  <si>
    <t>B091</t>
  </si>
  <si>
    <t>B092</t>
  </si>
  <si>
    <t>B093</t>
  </si>
  <si>
    <t>B094</t>
  </si>
  <si>
    <t>B095</t>
  </si>
  <si>
    <t>B096</t>
  </si>
  <si>
    <t>B097</t>
  </si>
  <si>
    <t>B098</t>
  </si>
  <si>
    <t>B099</t>
  </si>
  <si>
    <t>B100</t>
  </si>
  <si>
    <t>B101</t>
  </si>
  <si>
    <t>B102</t>
  </si>
  <si>
    <t>B103</t>
  </si>
  <si>
    <t>B104</t>
  </si>
  <si>
    <t>B105</t>
  </si>
  <si>
    <t>B106</t>
  </si>
  <si>
    <t>B107</t>
  </si>
  <si>
    <t>B108</t>
  </si>
  <si>
    <t>B109</t>
  </si>
  <si>
    <t>B110</t>
  </si>
  <si>
    <t>B111</t>
  </si>
  <si>
    <t>B112</t>
  </si>
  <si>
    <t>B113</t>
  </si>
  <si>
    <t>B114</t>
  </si>
  <si>
    <t>B115</t>
  </si>
  <si>
    <t>B116</t>
  </si>
  <si>
    <t>B117</t>
  </si>
  <si>
    <t>B118</t>
  </si>
  <si>
    <t>B119</t>
  </si>
  <si>
    <t>B120</t>
  </si>
  <si>
    <t>B121</t>
  </si>
  <si>
    <t>B122</t>
  </si>
  <si>
    <t>B123</t>
  </si>
  <si>
    <t>B124</t>
  </si>
  <si>
    <t>B125</t>
  </si>
  <si>
    <t>B126</t>
  </si>
  <si>
    <t>B127</t>
  </si>
  <si>
    <t>B128</t>
  </si>
  <si>
    <t>B129</t>
  </si>
  <si>
    <t>B130</t>
  </si>
  <si>
    <t>B131</t>
  </si>
  <si>
    <t>B132</t>
  </si>
  <si>
    <t>B133</t>
  </si>
  <si>
    <t>B134</t>
  </si>
  <si>
    <t>B135</t>
  </si>
  <si>
    <t>B136</t>
  </si>
  <si>
    <t>B137</t>
  </si>
  <si>
    <t>B138</t>
  </si>
  <si>
    <t>B139</t>
  </si>
  <si>
    <t>B140</t>
  </si>
  <si>
    <t>B141</t>
  </si>
  <si>
    <t>B142</t>
  </si>
  <si>
    <t>B143</t>
  </si>
  <si>
    <t>B144</t>
  </si>
  <si>
    <t>B145</t>
  </si>
  <si>
    <t>B146</t>
  </si>
  <si>
    <t>B003</t>
  </si>
  <si>
    <t>B008</t>
  </si>
  <si>
    <t>B009</t>
  </si>
  <si>
    <t>B010</t>
  </si>
  <si>
    <t>B015</t>
  </si>
  <si>
    <t>B041</t>
  </si>
  <si>
    <t>B042</t>
  </si>
  <si>
    <t>B043</t>
  </si>
  <si>
    <t>B045</t>
  </si>
  <si>
    <t>B065</t>
  </si>
  <si>
    <t>B067</t>
  </si>
  <si>
    <t>B068</t>
  </si>
  <si>
    <t>B069</t>
  </si>
  <si>
    <t>B070</t>
  </si>
  <si>
    <t>B075</t>
  </si>
  <si>
    <t>B076</t>
  </si>
  <si>
    <t>D001</t>
  </si>
  <si>
    <t>D002</t>
  </si>
  <si>
    <t>D003</t>
  </si>
  <si>
    <t>D004</t>
  </si>
  <si>
    <t>D005</t>
  </si>
  <si>
    <t>D006</t>
  </si>
  <si>
    <t>D007</t>
  </si>
  <si>
    <t>D008</t>
  </si>
  <si>
    <t>D009</t>
  </si>
  <si>
    <t>D010</t>
  </si>
  <si>
    <t>D011</t>
  </si>
  <si>
    <t>D012</t>
  </si>
  <si>
    <t>D013</t>
  </si>
  <si>
    <t>D014</t>
  </si>
  <si>
    <t>D015</t>
  </si>
  <si>
    <t>D016</t>
  </si>
  <si>
    <t>D017</t>
  </si>
  <si>
    <t>D018</t>
  </si>
  <si>
    <t>D019</t>
  </si>
  <si>
    <t>D020</t>
  </si>
  <si>
    <t>D021</t>
  </si>
  <si>
    <t>D022</t>
  </si>
  <si>
    <t>D023</t>
  </si>
  <si>
    <t>D024</t>
  </si>
  <si>
    <t>D025</t>
  </si>
  <si>
    <t>D026</t>
  </si>
  <si>
    <t>D027</t>
  </si>
  <si>
    <t>D028</t>
  </si>
  <si>
    <t>D029</t>
  </si>
  <si>
    <t>D030</t>
  </si>
  <si>
    <t>D032</t>
  </si>
  <si>
    <t>D033</t>
  </si>
  <si>
    <t>D034</t>
  </si>
  <si>
    <t>D035</t>
  </si>
  <si>
    <t>D036</t>
  </si>
  <si>
    <t>D037</t>
  </si>
  <si>
    <t>D038</t>
  </si>
  <si>
    <t>Subtramo del km. 38+000 al km. 50+000</t>
  </si>
  <si>
    <t>INDICADORES DE RESULTADOS AL TERCER TRIMESTRE DEL 2017</t>
  </si>
  <si>
    <t>Construcción del camino Santa Martha - Berriozabal</t>
  </si>
  <si>
    <r>
      <t xml:space="preserve">       </t>
    </r>
    <r>
      <rPr>
        <sz val="11"/>
        <rFont val="Arial"/>
        <family val="2"/>
      </rPr>
      <t>Las justificaciones deben ser veraz y convincentes, indicando las causas del incumplimiento de las metas programadas, evitando mencionar insuficiencia e ineficiencia operativa y administrativa del Organismo Público.</t>
    </r>
  </si>
  <si>
    <t>NOTA:</t>
  </si>
  <si>
    <t>Los proyectos que NO tengan avance físico, pero presenten presupuesto devengado</t>
  </si>
  <si>
    <t>Los proyectos que tengan avance físico, pero NO presenten presupuesto devengado</t>
  </si>
  <si>
    <t>Proyectos que presenten modificaciones de metas, de acuerdo a lo establecido en las Normas Presupuestarias</t>
  </si>
  <si>
    <t>JUSTIFICAR A NIVEL PROYECTO, ÚNICAMENTE EN LOS SIGUIENTES CASOS :</t>
  </si>
  <si>
    <t>NOMBRE</t>
  </si>
  <si>
    <t>CLAVE</t>
  </si>
  <si>
    <t>DESCRIPCIÓN</t>
  </si>
  <si>
    <t>PROYECTOS</t>
  </si>
  <si>
    <t>JUSTIFICACIONES</t>
  </si>
  <si>
    <t>Metas programadas para el 4to. trimestre, el presupuesto devengado corresponde al anticipo del contrato de la póliza de mantenimiento</t>
  </si>
  <si>
    <t>Mantenimiento del camino: e.c. (Reforma-Boca Limón) Cristo Rey- Aldama, tramo: km 0+000 al km 23+000</t>
  </si>
  <si>
    <t>Camino: e.c. km. 26 (Ocozocoautla - Apic Pac) - Armando Zebadua, tramo: km. 0+000 - km. 4+500</t>
  </si>
  <si>
    <t>Construcción del camino: Jocotal - Patosil, tramo: k.m. 0+000 - km. 1+500</t>
  </si>
  <si>
    <t>Construcción del camino: e.c. (Oxchuc - El Corralito) - Ka'talton, tramo: km. 0+000 - km. 1+500</t>
  </si>
  <si>
    <t>No presenta presupuesto devengado, se encuentra en proceso de registro en el sistema presupuestario.</t>
  </si>
  <si>
    <t>No presenta presupuesto devengado, cambio de fuente de financiamiento y el devengado se encuentra en proceso de registro en el sistema presupuestario.</t>
  </si>
  <si>
    <t>Construcción del camino: Oxchuc - El Mash - Tuxaquilja; tramo: km. 0+000 - km. 1+500</t>
  </si>
  <si>
    <t>Construcción del camino: e.c. (Oxchuc - El Corralito) - Pashonticja; tramo: km. 0+000 - km. 1+500</t>
  </si>
  <si>
    <t>Construcción del camino: Cueva del Arco - Cardenas - Ojo de Agua, tramo: km. 0+000 - km. 1+500</t>
  </si>
  <si>
    <t>Construcción del camino: e.c. (Chicomuselo - la Zacualpa) - El Regadillo: tramo: km. 0+000 - km. 1+500</t>
  </si>
  <si>
    <t>Estudio de reinversión para la modernización y ampliación del camino: Montecristo de Guerrero - Mapastepec, tramo: km. 0+000 al km. 31+000</t>
  </si>
  <si>
    <t>Modernización y ampliación del camino: Yakampot (Yokpot) - Yalchitom, tramo: km. 0+000 al km. 27+100</t>
  </si>
  <si>
    <t>Modernización y ampliación del camino: e.c. km. 11+500 (Las Ollas - Chicumtantic) - El Pozo, tramo: km. 0+000 al km. 3+560</t>
  </si>
  <si>
    <t>Construcción del camino: Jitotol - San Andrés Duraznal, tramo: km. 0+000 al km. 24+200</t>
  </si>
  <si>
    <t>Modernización y ampliación del camino: Altamirano - Belisario Domínguez, tramo: km. 0+000 al km. 40+000</t>
  </si>
  <si>
    <t>Modernización y ampliación del camino: Paso Naranjo 1a. sección - Emiliano Zapata, tramo: km. 0+000 al km. 3+224.86</t>
  </si>
  <si>
    <t>Modernización y ampliación del camino: e.c. (carretera internacional) - ejido Chupamiel - Llano Grande, tramo: km. 0+000 al km. 18+000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</si>
</sst>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\ ;&quot; (&quot;#,##0.00\);&quot; -&quot;#\ ;@\ "/>
    <numFmt numFmtId="165" formatCode="#\ ###\ ###\ ###.00\ ;\(#\ ###\ ###\ ##0.00&quot; )&quot;"/>
    <numFmt numFmtId="166" formatCode="#\ ###\ ###\ ###\ ;\(#\ ###\ ###\ ##0&quot; )&quot;"/>
    <numFmt numFmtId="167" formatCode="#\ ###\ ###\ ##0.00\ ;\(#\ ###\ ###\ ##0.00\)"/>
    <numFmt numFmtId="168" formatCode="0.0"/>
    <numFmt numFmtId="169" formatCode="0.000"/>
  </numFmts>
  <fonts count="29" x14ac:knownFonts="1">
    <font>
      <sz val="10"/>
      <name val="Arial"/>
      <family val="2"/>
    </font>
    <font>
      <sz val="10"/>
      <name val="MS Sans Serif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16"/>
      <name val="Arial"/>
      <family val="2"/>
    </font>
    <font>
      <sz val="10"/>
      <color indexed="12"/>
      <name val="Arial"/>
      <family val="2"/>
    </font>
    <font>
      <b/>
      <sz val="11"/>
      <name val="Arial"/>
      <family val="2"/>
    </font>
    <font>
      <sz val="10"/>
      <color indexed="10"/>
      <name val="Arial"/>
      <family val="2"/>
    </font>
    <font>
      <b/>
      <sz val="8"/>
      <color indexed="9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12"/>
      <name val="Arial"/>
      <family val="2"/>
    </font>
    <font>
      <b/>
      <u/>
      <sz val="11"/>
      <name val="Arial"/>
      <family val="2"/>
    </font>
    <font>
      <sz val="11"/>
      <color indexed="25"/>
      <name val="Arial"/>
      <family val="2"/>
    </font>
    <font>
      <sz val="13"/>
      <name val="Arial"/>
      <family val="2"/>
    </font>
    <font>
      <b/>
      <sz val="13"/>
      <color indexed="9"/>
      <name val="Arial"/>
      <family val="2"/>
    </font>
    <font>
      <sz val="10"/>
      <color indexed="8"/>
      <name val="MS Sans Serif"/>
      <family val="2"/>
      <charset val="1"/>
    </font>
    <font>
      <sz val="10"/>
      <name val="Arial"/>
      <family val="2"/>
      <charset val="1"/>
    </font>
    <font>
      <b/>
      <sz val="12"/>
      <name val="Arial"/>
      <family val="2"/>
      <charset val="1"/>
    </font>
    <font>
      <sz val="10"/>
      <color rgb="FF0000FF"/>
      <name val="Arial"/>
      <family val="2"/>
    </font>
    <font>
      <b/>
      <sz val="11"/>
      <color rgb="FFFF000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name val="Times New Roman"/>
      <family val="1"/>
    </font>
    <font>
      <b/>
      <sz val="14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57"/>
        <bgColor indexed="21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theme="0"/>
        <bgColor indexed="22"/>
      </patternFill>
    </fill>
    <fill>
      <patternFill patternType="solid">
        <fgColor theme="0" tint="-0.14999847407452621"/>
        <bgColor indexed="2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9"/>
      </left>
      <right/>
      <top/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/>
      <top style="medium">
        <color indexed="57"/>
      </top>
      <bottom/>
      <diagonal/>
    </border>
    <border>
      <left/>
      <right style="medium">
        <color indexed="56"/>
      </right>
      <top/>
      <bottom/>
      <diagonal/>
    </border>
    <border>
      <left style="medium">
        <color indexed="56"/>
      </left>
      <right/>
      <top/>
      <bottom/>
      <diagonal/>
    </border>
    <border>
      <left style="medium">
        <color indexed="62"/>
      </left>
      <right style="medium">
        <color indexed="62"/>
      </right>
      <top/>
      <bottom/>
      <diagonal/>
    </border>
    <border>
      <left/>
      <right style="medium">
        <color indexed="62"/>
      </right>
      <top/>
      <bottom/>
      <diagonal/>
    </border>
    <border>
      <left/>
      <right/>
      <top/>
      <bottom style="medium">
        <color indexed="57"/>
      </bottom>
      <diagonal/>
    </border>
    <border>
      <left/>
      <right style="medium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9"/>
      </top>
      <bottom/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medium">
        <color indexed="56"/>
      </left>
      <right/>
      <top/>
      <bottom style="thin">
        <color indexed="64"/>
      </bottom>
      <diagonal/>
    </border>
    <border>
      <left style="medium">
        <color indexed="62"/>
      </left>
      <right style="medium">
        <color indexed="62"/>
      </right>
      <top/>
      <bottom style="thin">
        <color indexed="64"/>
      </bottom>
      <diagonal/>
    </border>
    <border>
      <left/>
      <right style="medium">
        <color indexed="56"/>
      </right>
      <top/>
      <bottom style="thin">
        <color indexed="64"/>
      </bottom>
      <diagonal/>
    </border>
    <border>
      <left/>
      <right style="medium">
        <color indexed="62"/>
      </right>
      <top/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medium">
        <color theme="3" tint="-0.24994659260841701"/>
      </left>
      <right style="medium">
        <color theme="3" tint="-0.24994659260841701"/>
      </right>
      <top/>
      <bottom/>
      <diagonal/>
    </border>
    <border>
      <left style="medium">
        <color theme="3" tint="-0.24994659260841701"/>
      </left>
      <right/>
      <top/>
      <bottom/>
      <diagonal/>
    </border>
    <border>
      <left/>
      <right style="medium">
        <color theme="3" tint="-0.24994659260841701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medium">
        <color indexed="57"/>
      </top>
      <bottom/>
      <diagonal/>
    </border>
    <border>
      <left style="thin">
        <color indexed="9"/>
      </left>
      <right style="thin">
        <color indexed="9"/>
      </right>
      <top/>
      <bottom style="medium">
        <color indexed="9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 style="thin">
        <color indexed="9"/>
      </left>
      <right/>
      <top/>
      <bottom style="medium">
        <color indexed="9"/>
      </bottom>
      <diagonal/>
    </border>
    <border>
      <left/>
      <right style="thin">
        <color indexed="9"/>
      </right>
      <top/>
      <bottom style="medium">
        <color indexed="9"/>
      </bottom>
      <diagonal/>
    </border>
    <border>
      <left style="thin">
        <color indexed="9"/>
      </left>
      <right/>
      <top style="thin">
        <color indexed="9"/>
      </top>
      <bottom style="medium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3" fillId="0" borderId="0"/>
    <xf numFmtId="0" fontId="21" fillId="0" borderId="0"/>
    <xf numFmtId="164" fontId="13" fillId="0" borderId="0"/>
    <xf numFmtId="164" fontId="13" fillId="0" borderId="0"/>
    <xf numFmtId="0" fontId="1" fillId="0" borderId="0"/>
    <xf numFmtId="0" fontId="13" fillId="0" borderId="0"/>
    <xf numFmtId="0" fontId="20" fillId="0" borderId="0"/>
    <xf numFmtId="0" fontId="13" fillId="0" borderId="0"/>
  </cellStyleXfs>
  <cellXfs count="311">
    <xf numFmtId="0" fontId="0" fillId="0" borderId="0" xfId="0"/>
    <xf numFmtId="0" fontId="0" fillId="0" borderId="0" xfId="1" applyFont="1" applyBorder="1" applyAlignment="1" applyProtection="1">
      <alignment horizontal="center"/>
      <protection locked="0"/>
    </xf>
    <xf numFmtId="0" fontId="2" fillId="0" borderId="0" xfId="1" applyFont="1" applyProtection="1">
      <protection locked="0"/>
    </xf>
    <xf numFmtId="0" fontId="13" fillId="0" borderId="0" xfId="1" applyProtection="1">
      <protection locked="0"/>
    </xf>
    <xf numFmtId="0" fontId="3" fillId="0" borderId="0" xfId="1" applyFont="1" applyBorder="1" applyAlignment="1" applyProtection="1">
      <alignment horizontal="center" vertical="center"/>
      <protection locked="0"/>
    </xf>
    <xf numFmtId="165" fontId="13" fillId="0" borderId="0" xfId="1" applyNumberFormat="1" applyProtection="1">
      <protection locked="0"/>
    </xf>
    <xf numFmtId="0" fontId="0" fillId="0" borderId="0" xfId="1" applyFont="1" applyAlignment="1" applyProtection="1">
      <alignment horizontal="right"/>
      <protection locked="0"/>
    </xf>
    <xf numFmtId="0" fontId="13" fillId="0" borderId="0" xfId="1" applyAlignment="1" applyProtection="1">
      <alignment horizontal="right"/>
      <protection locked="0"/>
    </xf>
    <xf numFmtId="0" fontId="13" fillId="0" borderId="0" xfId="1" applyAlignment="1" applyProtection="1">
      <alignment horizontal="center"/>
      <protection locked="0"/>
    </xf>
    <xf numFmtId="0" fontId="4" fillId="0" borderId="0" xfId="1" applyFont="1" applyProtection="1">
      <protection locked="0"/>
    </xf>
    <xf numFmtId="0" fontId="0" fillId="0" borderId="0" xfId="1" applyFont="1" applyAlignment="1" applyProtection="1">
      <alignment horizontal="center" vertical="center"/>
      <protection locked="0"/>
    </xf>
    <xf numFmtId="165" fontId="13" fillId="0" borderId="0" xfId="1" applyNumberFormat="1" applyBorder="1" applyAlignment="1" applyProtection="1">
      <alignment horizontal="center"/>
      <protection locked="0"/>
    </xf>
    <xf numFmtId="165" fontId="5" fillId="0" borderId="0" xfId="1" applyNumberFormat="1" applyFont="1" applyProtection="1">
      <protection locked="0"/>
    </xf>
    <xf numFmtId="165" fontId="13" fillId="0" borderId="0" xfId="1" applyNumberFormat="1" applyAlignment="1" applyProtection="1">
      <alignment horizontal="center"/>
      <protection locked="0"/>
    </xf>
    <xf numFmtId="0" fontId="6" fillId="0" borderId="0" xfId="1" applyFont="1" applyAlignment="1" applyProtection="1">
      <alignment horizontal="left"/>
      <protection locked="0"/>
    </xf>
    <xf numFmtId="0" fontId="2" fillId="0" borderId="0" xfId="1" applyFont="1" applyAlignment="1" applyProtection="1">
      <alignment horizontal="right"/>
      <protection locked="0"/>
    </xf>
    <xf numFmtId="4" fontId="2" fillId="0" borderId="0" xfId="1" applyNumberFormat="1" applyFont="1" applyAlignment="1" applyProtection="1">
      <alignment horizontal="center"/>
      <protection locked="0"/>
    </xf>
    <xf numFmtId="0" fontId="6" fillId="0" borderId="0" xfId="1" applyFont="1" applyProtection="1">
      <protection locked="0"/>
    </xf>
    <xf numFmtId="4" fontId="7" fillId="0" borderId="0" xfId="1" applyNumberFormat="1" applyFont="1" applyAlignment="1" applyProtection="1">
      <alignment horizontal="center"/>
      <protection locked="0"/>
    </xf>
    <xf numFmtId="4" fontId="4" fillId="0" borderId="0" xfId="1" applyNumberFormat="1" applyFont="1" applyProtection="1"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center" vertical="center" wrapText="1"/>
      <protection locked="0"/>
    </xf>
    <xf numFmtId="2" fontId="8" fillId="2" borderId="3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0" fillId="3" borderId="4" xfId="1" applyFont="1" applyFill="1" applyBorder="1" applyAlignment="1" applyProtection="1">
      <alignment horizontal="center" vertical="top"/>
      <protection locked="0"/>
    </xf>
    <xf numFmtId="0" fontId="2" fillId="3" borderId="4" xfId="1" applyFont="1" applyFill="1" applyBorder="1" applyAlignment="1" applyProtection="1">
      <alignment vertical="top"/>
      <protection locked="0"/>
    </xf>
    <xf numFmtId="0" fontId="6" fillId="3" borderId="4" xfId="1" applyFont="1" applyFill="1" applyBorder="1" applyAlignment="1" applyProtection="1">
      <alignment vertical="top"/>
      <protection locked="0"/>
    </xf>
    <xf numFmtId="0" fontId="6" fillId="3" borderId="0" xfId="1" applyFont="1" applyFill="1" applyBorder="1" applyAlignment="1" applyProtection="1">
      <alignment vertical="top"/>
      <protection locked="0"/>
    </xf>
    <xf numFmtId="0" fontId="3" fillId="3" borderId="0" xfId="1" applyFont="1" applyFill="1" applyBorder="1" applyAlignment="1" applyProtection="1">
      <alignment horizontal="center" vertical="top"/>
      <protection locked="0"/>
    </xf>
    <xf numFmtId="165" fontId="0" fillId="3" borderId="0" xfId="1" applyNumberFormat="1" applyFont="1" applyFill="1" applyBorder="1" applyAlignment="1" applyProtection="1">
      <alignment vertical="top"/>
      <protection locked="0"/>
    </xf>
    <xf numFmtId="166" fontId="0" fillId="3" borderId="0" xfId="1" applyNumberFormat="1" applyFont="1" applyFill="1" applyBorder="1" applyAlignment="1" applyProtection="1">
      <alignment horizontal="right" vertical="top"/>
      <protection locked="0"/>
    </xf>
    <xf numFmtId="0" fontId="0" fillId="3" borderId="0" xfId="1" applyFont="1" applyFill="1" applyBorder="1" applyAlignment="1" applyProtection="1">
      <alignment vertical="top"/>
      <protection locked="0"/>
    </xf>
    <xf numFmtId="166" fontId="0" fillId="3" borderId="0" xfId="1" applyNumberFormat="1" applyFont="1" applyFill="1" applyBorder="1" applyAlignment="1" applyProtection="1">
      <alignment horizontal="center" vertical="top"/>
    </xf>
    <xf numFmtId="0" fontId="4" fillId="3" borderId="0" xfId="1" applyFont="1" applyFill="1" applyBorder="1" applyAlignment="1" applyProtection="1">
      <alignment vertical="top"/>
    </xf>
    <xf numFmtId="0" fontId="0" fillId="3" borderId="0" xfId="1" applyFont="1" applyFill="1" applyBorder="1" applyAlignment="1" applyProtection="1">
      <alignment horizontal="center" vertical="top"/>
      <protection locked="0"/>
    </xf>
    <xf numFmtId="165" fontId="3" fillId="3" borderId="0" xfId="1" applyNumberFormat="1" applyFont="1" applyFill="1" applyBorder="1" applyAlignment="1" applyProtection="1">
      <alignment horizontal="center" vertical="top"/>
      <protection locked="0"/>
    </xf>
    <xf numFmtId="165" fontId="0" fillId="3" borderId="0" xfId="3" applyNumberFormat="1" applyFont="1" applyFill="1" applyBorder="1" applyAlignment="1" applyProtection="1">
      <alignment horizontal="center" vertical="top"/>
      <protection locked="0"/>
    </xf>
    <xf numFmtId="0" fontId="13" fillId="0" borderId="0" xfId="1" applyBorder="1" applyAlignment="1" applyProtection="1">
      <alignment vertical="top"/>
      <protection locked="0"/>
    </xf>
    <xf numFmtId="0" fontId="3" fillId="3" borderId="5" xfId="1" applyFont="1" applyFill="1" applyBorder="1" applyAlignment="1" applyProtection="1">
      <alignment horizontal="center" vertical="top"/>
      <protection locked="0"/>
    </xf>
    <xf numFmtId="0" fontId="10" fillId="3" borderId="6" xfId="1" applyFont="1" applyFill="1" applyBorder="1" applyAlignment="1" applyProtection="1">
      <alignment vertical="top"/>
      <protection locked="0"/>
    </xf>
    <xf numFmtId="49" fontId="2" fillId="3" borderId="0" xfId="1" applyNumberFormat="1" applyFont="1" applyFill="1" applyBorder="1" applyAlignment="1" applyProtection="1">
      <alignment horizontal="center" vertical="top"/>
      <protection locked="0"/>
    </xf>
    <xf numFmtId="165" fontId="3" fillId="3" borderId="7" xfId="1" applyNumberFormat="1" applyFont="1" applyFill="1" applyBorder="1" applyAlignment="1" applyProtection="1">
      <alignment vertical="top"/>
      <protection locked="0"/>
    </xf>
    <xf numFmtId="165" fontId="3" fillId="3" borderId="8" xfId="1" applyNumberFormat="1" applyFont="1" applyFill="1" applyBorder="1" applyAlignment="1" applyProtection="1">
      <alignment vertical="top"/>
      <protection locked="0"/>
    </xf>
    <xf numFmtId="166" fontId="3" fillId="3" borderId="5" xfId="1" applyNumberFormat="1" applyFont="1" applyFill="1" applyBorder="1" applyAlignment="1" applyProtection="1">
      <alignment horizontal="right" vertical="top"/>
      <protection locked="0"/>
    </xf>
    <xf numFmtId="166" fontId="3" fillId="3" borderId="0" xfId="1" applyNumberFormat="1" applyFont="1" applyFill="1" applyBorder="1" applyAlignment="1" applyProtection="1">
      <alignment vertical="top"/>
      <protection locked="0"/>
    </xf>
    <xf numFmtId="166" fontId="3" fillId="3" borderId="8" xfId="1" applyNumberFormat="1" applyFont="1" applyFill="1" applyBorder="1" applyAlignment="1" applyProtection="1">
      <alignment horizontal="right" vertical="top"/>
      <protection locked="0"/>
    </xf>
    <xf numFmtId="166" fontId="3" fillId="3" borderId="8" xfId="1" applyNumberFormat="1" applyFont="1" applyFill="1" applyBorder="1" applyAlignment="1" applyProtection="1">
      <alignment horizontal="center" vertical="top"/>
    </xf>
    <xf numFmtId="165" fontId="3" fillId="3" borderId="8" xfId="1" applyNumberFormat="1" applyFont="1" applyFill="1" applyBorder="1" applyAlignment="1" applyProtection="1">
      <alignment vertical="top"/>
    </xf>
    <xf numFmtId="165" fontId="3" fillId="3" borderId="8" xfId="1" applyNumberFormat="1" applyFont="1" applyFill="1" applyBorder="1" applyAlignment="1" applyProtection="1">
      <alignment horizontal="center" vertical="top"/>
      <protection locked="0"/>
    </xf>
    <xf numFmtId="165" fontId="3" fillId="3" borderId="0" xfId="3" applyNumberFormat="1" applyFont="1" applyFill="1" applyBorder="1" applyAlignment="1" applyProtection="1">
      <alignment horizontal="center" vertical="top"/>
      <protection locked="0"/>
    </xf>
    <xf numFmtId="0" fontId="0" fillId="0" borderId="0" xfId="1" applyFont="1" applyAlignment="1" applyProtection="1">
      <alignment vertical="top"/>
      <protection locked="0"/>
    </xf>
    <xf numFmtId="49" fontId="11" fillId="3" borderId="0" xfId="1" applyNumberFormat="1" applyFont="1" applyFill="1" applyBorder="1" applyAlignment="1" applyProtection="1">
      <alignment horizontal="center" vertical="top"/>
      <protection locked="0"/>
    </xf>
    <xf numFmtId="0" fontId="3" fillId="3" borderId="0" xfId="1" applyFont="1" applyFill="1" applyBorder="1" applyAlignment="1" applyProtection="1">
      <alignment horizontal="justify" vertical="top" wrapText="1"/>
      <protection locked="0"/>
    </xf>
    <xf numFmtId="166" fontId="3" fillId="3" borderId="0" xfId="1" applyNumberFormat="1" applyFont="1" applyFill="1" applyBorder="1" applyAlignment="1" applyProtection="1">
      <alignment horizontal="center" vertical="top"/>
      <protection locked="0"/>
    </xf>
    <xf numFmtId="0" fontId="3" fillId="3" borderId="6" xfId="1" applyFont="1" applyFill="1" applyBorder="1" applyAlignment="1" applyProtection="1">
      <alignment vertical="top"/>
      <protection locked="0"/>
    </xf>
    <xf numFmtId="0" fontId="3" fillId="3" borderId="7" xfId="1" applyFont="1" applyFill="1" applyBorder="1" applyAlignment="1" applyProtection="1">
      <alignment horizontal="justify" vertical="top" wrapText="1"/>
      <protection locked="0"/>
    </xf>
    <xf numFmtId="0" fontId="10" fillId="3" borderId="0" xfId="1" applyFont="1" applyFill="1" applyBorder="1" applyAlignment="1" applyProtection="1">
      <alignment horizontal="justify" vertical="top" wrapText="1"/>
      <protection locked="0"/>
    </xf>
    <xf numFmtId="0" fontId="2" fillId="0" borderId="0" xfId="1" applyFont="1" applyAlignment="1" applyProtection="1">
      <alignment vertical="top"/>
      <protection locked="0"/>
    </xf>
    <xf numFmtId="0" fontId="3" fillId="3" borderId="0" xfId="1" applyFont="1" applyFill="1" applyAlignment="1" applyProtection="1">
      <alignment vertical="top"/>
      <protection locked="0"/>
    </xf>
    <xf numFmtId="0" fontId="3" fillId="3" borderId="0" xfId="1" applyFont="1" applyFill="1" applyAlignment="1" applyProtection="1">
      <alignment horizontal="center" vertical="top"/>
      <protection locked="0"/>
    </xf>
    <xf numFmtId="49" fontId="3" fillId="3" borderId="7" xfId="1" applyNumberFormat="1" applyFont="1" applyFill="1" applyBorder="1" applyAlignment="1" applyProtection="1">
      <alignment horizontal="left" vertical="top" wrapText="1"/>
      <protection locked="0"/>
    </xf>
    <xf numFmtId="49" fontId="3" fillId="3" borderId="0" xfId="1" applyNumberFormat="1" applyFont="1" applyFill="1" applyBorder="1" applyAlignment="1" applyProtection="1">
      <alignment horizontal="center" vertical="top"/>
      <protection locked="0"/>
    </xf>
    <xf numFmtId="165" fontId="0" fillId="0" borderId="0" xfId="1" applyNumberFormat="1" applyFont="1" applyAlignment="1" applyProtection="1">
      <alignment vertical="top"/>
      <protection locked="0"/>
    </xf>
    <xf numFmtId="0" fontId="0" fillId="0" borderId="0" xfId="1" applyFont="1" applyAlignment="1" applyProtection="1">
      <alignment horizontal="right" vertical="top"/>
      <protection locked="0"/>
    </xf>
    <xf numFmtId="0" fontId="0" fillId="0" borderId="0" xfId="1" applyFont="1" applyAlignment="1" applyProtection="1">
      <alignment horizontal="center" vertical="top"/>
      <protection locked="0"/>
    </xf>
    <xf numFmtId="0" fontId="3" fillId="0" borderId="0" xfId="1" applyFont="1" applyBorder="1" applyAlignment="1" applyProtection="1">
      <alignment horizontal="center" vertical="top"/>
      <protection locked="0"/>
    </xf>
    <xf numFmtId="167" fontId="3" fillId="3" borderId="7" xfId="1" applyNumberFormat="1" applyFont="1" applyFill="1" applyBorder="1" applyAlignment="1" applyProtection="1">
      <alignment vertical="top"/>
      <protection locked="0"/>
    </xf>
    <xf numFmtId="167" fontId="3" fillId="3" borderId="8" xfId="1" applyNumberFormat="1" applyFont="1" applyFill="1" applyBorder="1" applyAlignment="1" applyProtection="1">
      <alignment vertical="top"/>
      <protection locked="0"/>
    </xf>
    <xf numFmtId="167" fontId="3" fillId="3" borderId="5" xfId="1" applyNumberFormat="1" applyFont="1" applyFill="1" applyBorder="1" applyAlignment="1" applyProtection="1">
      <alignment horizontal="right" vertical="top"/>
      <protection locked="0"/>
    </xf>
    <xf numFmtId="167" fontId="3" fillId="3" borderId="8" xfId="1" applyNumberFormat="1" applyFont="1" applyFill="1" applyBorder="1" applyAlignment="1" applyProtection="1">
      <alignment horizontal="right" vertical="top"/>
      <protection locked="0"/>
    </xf>
    <xf numFmtId="167" fontId="3" fillId="3" borderId="0" xfId="1" applyNumberFormat="1" applyFont="1" applyFill="1" applyBorder="1" applyAlignment="1" applyProtection="1">
      <alignment horizontal="center" vertical="top"/>
      <protection locked="0"/>
    </xf>
    <xf numFmtId="167" fontId="3" fillId="3" borderId="8" xfId="1" applyNumberFormat="1" applyFont="1" applyFill="1" applyBorder="1" applyAlignment="1" applyProtection="1">
      <alignment horizontal="right" vertical="top"/>
    </xf>
    <xf numFmtId="167" fontId="3" fillId="3" borderId="8" xfId="1" applyNumberFormat="1" applyFont="1" applyFill="1" applyBorder="1" applyAlignment="1" applyProtection="1">
      <alignment vertical="top"/>
    </xf>
    <xf numFmtId="167" fontId="10" fillId="3" borderId="0" xfId="1" applyNumberFormat="1" applyFont="1" applyFill="1" applyBorder="1" applyAlignment="1" applyProtection="1">
      <alignment horizontal="center" vertical="top"/>
      <protection locked="0"/>
    </xf>
    <xf numFmtId="167" fontId="3" fillId="3" borderId="7" xfId="1" applyNumberFormat="1" applyFont="1" applyFill="1" applyBorder="1" applyAlignment="1" applyProtection="1">
      <alignment horizontal="right" vertical="top"/>
      <protection locked="0"/>
    </xf>
    <xf numFmtId="167" fontId="3" fillId="3" borderId="8" xfId="1" applyNumberFormat="1" applyFont="1" applyFill="1" applyBorder="1" applyAlignment="1" applyProtection="1">
      <alignment horizontal="center" vertical="top"/>
    </xf>
    <xf numFmtId="165" fontId="6" fillId="4" borderId="9" xfId="1" applyNumberFormat="1" applyFont="1" applyFill="1" applyBorder="1" applyAlignment="1" applyProtection="1">
      <alignment horizontal="right" vertical="center"/>
    </xf>
    <xf numFmtId="49" fontId="15" fillId="3" borderId="7" xfId="1" applyNumberFormat="1" applyFont="1" applyFill="1" applyBorder="1" applyAlignment="1" applyProtection="1">
      <alignment horizontal="center" vertical="top"/>
      <protection locked="0"/>
    </xf>
    <xf numFmtId="49" fontId="16" fillId="3" borderId="7" xfId="1" applyNumberFormat="1" applyFont="1" applyFill="1" applyBorder="1" applyAlignment="1" applyProtection="1">
      <alignment horizontal="center" vertical="top" wrapText="1"/>
      <protection locked="0"/>
    </xf>
    <xf numFmtId="0" fontId="13" fillId="3" borderId="5" xfId="1" applyFont="1" applyFill="1" applyBorder="1" applyAlignment="1" applyProtection="1">
      <alignment horizontal="center" vertical="top"/>
      <protection locked="0"/>
    </xf>
    <xf numFmtId="0" fontId="2" fillId="3" borderId="6" xfId="1" applyFont="1" applyFill="1" applyBorder="1" applyAlignment="1" applyProtection="1">
      <alignment vertical="top"/>
      <protection locked="0"/>
    </xf>
    <xf numFmtId="0" fontId="2" fillId="3" borderId="7" xfId="1" applyFont="1" applyFill="1" applyBorder="1" applyAlignment="1" applyProtection="1">
      <alignment horizontal="justify" vertical="top" wrapText="1"/>
      <protection locked="0"/>
    </xf>
    <xf numFmtId="0" fontId="13" fillId="3" borderId="0" xfId="1" applyFont="1" applyFill="1" applyBorder="1" applyAlignment="1" applyProtection="1">
      <alignment horizontal="justify" vertical="top" wrapText="1"/>
      <protection locked="0"/>
    </xf>
    <xf numFmtId="0" fontId="13" fillId="3" borderId="0" xfId="1" applyFont="1" applyFill="1" applyBorder="1" applyAlignment="1" applyProtection="1">
      <alignment horizontal="center" vertical="top"/>
      <protection locked="0"/>
    </xf>
    <xf numFmtId="167" fontId="13" fillId="3" borderId="7" xfId="1" applyNumberFormat="1" applyFont="1" applyFill="1" applyBorder="1" applyAlignment="1" applyProtection="1">
      <alignment vertical="top"/>
      <protection locked="0"/>
    </xf>
    <xf numFmtId="167" fontId="13" fillId="3" borderId="8" xfId="1" applyNumberFormat="1" applyFont="1" applyFill="1" applyBorder="1" applyAlignment="1" applyProtection="1">
      <alignment vertical="top"/>
      <protection locked="0"/>
    </xf>
    <xf numFmtId="167" fontId="13" fillId="3" borderId="5" xfId="1" applyNumberFormat="1" applyFont="1" applyFill="1" applyBorder="1" applyAlignment="1" applyProtection="1">
      <alignment horizontal="right" vertical="top"/>
      <protection locked="0"/>
    </xf>
    <xf numFmtId="167" fontId="13" fillId="3" borderId="0" xfId="1" applyNumberFormat="1" applyFont="1" applyFill="1" applyBorder="1" applyAlignment="1" applyProtection="1">
      <alignment vertical="top"/>
      <protection locked="0"/>
    </xf>
    <xf numFmtId="167" fontId="13" fillId="3" borderId="8" xfId="1" applyNumberFormat="1" applyFont="1" applyFill="1" applyBorder="1" applyAlignment="1" applyProtection="1">
      <alignment horizontal="right" vertical="top"/>
      <protection locked="0"/>
    </xf>
    <xf numFmtId="167" fontId="14" fillId="3" borderId="8" xfId="1" applyNumberFormat="1" applyFont="1" applyFill="1" applyBorder="1" applyAlignment="1" applyProtection="1">
      <alignment horizontal="right" vertical="top"/>
    </xf>
    <xf numFmtId="165" fontId="13" fillId="3" borderId="8" xfId="1" applyNumberFormat="1" applyFont="1" applyFill="1" applyBorder="1" applyAlignment="1" applyProtection="1">
      <alignment horizontal="center" vertical="top"/>
      <protection locked="0"/>
    </xf>
    <xf numFmtId="166" fontId="13" fillId="3" borderId="0" xfId="1" applyNumberFormat="1" applyFont="1" applyFill="1" applyBorder="1" applyAlignment="1" applyProtection="1">
      <alignment horizontal="center" vertical="top"/>
      <protection locked="0"/>
    </xf>
    <xf numFmtId="0" fontId="13" fillId="0" borderId="0" xfId="1" applyFont="1" applyAlignment="1" applyProtection="1">
      <alignment vertical="top"/>
      <protection locked="0"/>
    </xf>
    <xf numFmtId="0" fontId="13" fillId="3" borderId="6" xfId="1" applyFont="1" applyFill="1" applyBorder="1" applyAlignment="1" applyProtection="1">
      <alignment vertical="top"/>
      <protection locked="0"/>
    </xf>
    <xf numFmtId="0" fontId="13" fillId="3" borderId="7" xfId="1" applyFont="1" applyFill="1" applyBorder="1" applyAlignment="1" applyProtection="1">
      <alignment horizontal="justify" vertical="top" wrapText="1"/>
      <protection locked="0"/>
    </xf>
    <xf numFmtId="167" fontId="13" fillId="3" borderId="0" xfId="1" applyNumberFormat="1" applyFont="1" applyFill="1" applyBorder="1" applyAlignment="1" applyProtection="1">
      <alignment horizontal="center" vertical="top"/>
      <protection locked="0"/>
    </xf>
    <xf numFmtId="167" fontId="13" fillId="3" borderId="8" xfId="1" applyNumberFormat="1" applyFont="1" applyFill="1" applyBorder="1" applyAlignment="1" applyProtection="1">
      <alignment horizontal="right" vertical="top"/>
    </xf>
    <xf numFmtId="167" fontId="13" fillId="3" borderId="8" xfId="1" applyNumberFormat="1" applyFont="1" applyFill="1" applyBorder="1" applyAlignment="1" applyProtection="1">
      <alignment vertical="top"/>
    </xf>
    <xf numFmtId="0" fontId="13" fillId="3" borderId="10" xfId="1" applyFont="1" applyFill="1" applyBorder="1" applyAlignment="1" applyProtection="1">
      <alignment horizontal="center" vertical="top" wrapText="1"/>
      <protection locked="0"/>
    </xf>
    <xf numFmtId="0" fontId="2" fillId="3" borderId="0" xfId="1" applyFont="1" applyFill="1" applyBorder="1" applyAlignment="1" applyProtection="1">
      <alignment horizontal="justify" vertical="top" wrapText="1"/>
      <protection locked="0"/>
    </xf>
    <xf numFmtId="0" fontId="2" fillId="3" borderId="0" xfId="1" applyFont="1" applyFill="1" applyBorder="1" applyAlignment="1" applyProtection="1">
      <alignment horizontal="center" vertical="top"/>
      <protection locked="0"/>
    </xf>
    <xf numFmtId="167" fontId="2" fillId="3" borderId="7" xfId="1" applyNumberFormat="1" applyFont="1" applyFill="1" applyBorder="1" applyAlignment="1" applyProtection="1">
      <alignment vertical="top"/>
      <protection locked="0"/>
    </xf>
    <xf numFmtId="167" fontId="2" fillId="3" borderId="8" xfId="1" applyNumberFormat="1" applyFont="1" applyFill="1" applyBorder="1" applyAlignment="1" applyProtection="1">
      <alignment vertical="top"/>
      <protection locked="0"/>
    </xf>
    <xf numFmtId="167" fontId="2" fillId="3" borderId="5" xfId="1" applyNumberFormat="1" applyFont="1" applyFill="1" applyBorder="1" applyAlignment="1" applyProtection="1">
      <alignment horizontal="right" vertical="top"/>
      <protection locked="0"/>
    </xf>
    <xf numFmtId="167" fontId="2" fillId="3" borderId="0" xfId="1" applyNumberFormat="1" applyFont="1" applyFill="1" applyBorder="1" applyAlignment="1" applyProtection="1">
      <alignment horizontal="center" vertical="top"/>
      <protection locked="0"/>
    </xf>
    <xf numFmtId="167" fontId="2" fillId="3" borderId="8" xfId="1" applyNumberFormat="1" applyFont="1" applyFill="1" applyBorder="1" applyAlignment="1" applyProtection="1">
      <alignment horizontal="right" vertical="top"/>
      <protection locked="0"/>
    </xf>
    <xf numFmtId="3" fontId="13" fillId="3" borderId="0" xfId="3" applyNumberFormat="1" applyFont="1" applyFill="1" applyBorder="1" applyAlignment="1" applyProtection="1">
      <alignment horizontal="center" vertical="top"/>
      <protection locked="0"/>
    </xf>
    <xf numFmtId="167" fontId="13" fillId="3" borderId="7" xfId="1" applyNumberFormat="1" applyFont="1" applyFill="1" applyBorder="1" applyAlignment="1" applyProtection="1">
      <alignment horizontal="right" vertical="top"/>
      <protection locked="0"/>
    </xf>
    <xf numFmtId="165" fontId="13" fillId="3" borderId="0" xfId="3" applyNumberFormat="1" applyFont="1" applyFill="1" applyBorder="1" applyAlignment="1" applyProtection="1">
      <alignment horizontal="center" vertical="top"/>
      <protection locked="0"/>
    </xf>
    <xf numFmtId="49" fontId="14" fillId="3" borderId="0" xfId="1" applyNumberFormat="1" applyFont="1" applyFill="1" applyBorder="1" applyAlignment="1" applyProtection="1">
      <alignment horizontal="center" vertical="top"/>
      <protection locked="0"/>
    </xf>
    <xf numFmtId="0" fontId="13" fillId="3" borderId="7" xfId="1" applyFont="1" applyFill="1" applyBorder="1" applyAlignment="1" applyProtection="1">
      <alignment horizontal="justify" vertical="top"/>
      <protection locked="0"/>
    </xf>
    <xf numFmtId="167" fontId="13" fillId="0" borderId="0" xfId="1" applyNumberFormat="1" applyFont="1" applyFill="1" applyBorder="1" applyAlignment="1" applyProtection="1">
      <alignment horizontal="center" vertical="top"/>
      <protection locked="0"/>
    </xf>
    <xf numFmtId="0" fontId="9" fillId="3" borderId="0" xfId="1" applyFont="1" applyFill="1" applyBorder="1" applyAlignment="1" applyProtection="1">
      <alignment horizontal="center" vertical="top"/>
      <protection locked="0"/>
    </xf>
    <xf numFmtId="0" fontId="6" fillId="3" borderId="0" xfId="1" applyFont="1" applyFill="1" applyBorder="1" applyAlignment="1" applyProtection="1">
      <alignment horizontal="center" vertical="top"/>
      <protection locked="0"/>
    </xf>
    <xf numFmtId="0" fontId="17" fillId="0" borderId="0" xfId="1" applyFont="1" applyAlignment="1" applyProtection="1">
      <alignment vertical="top"/>
      <protection locked="0"/>
    </xf>
    <xf numFmtId="0" fontId="9" fillId="3" borderId="11" xfId="1" applyFont="1" applyFill="1" applyBorder="1" applyAlignment="1" applyProtection="1">
      <alignment horizontal="center" vertical="top"/>
      <protection locked="0"/>
    </xf>
    <xf numFmtId="0" fontId="6" fillId="3" borderId="11" xfId="1" applyFont="1" applyFill="1" applyBorder="1" applyAlignment="1" applyProtection="1">
      <alignment horizontal="center" vertical="top"/>
      <protection locked="0"/>
    </xf>
    <xf numFmtId="0" fontId="18" fillId="2" borderId="12" xfId="1" applyFont="1" applyFill="1" applyBorder="1" applyProtection="1">
      <protection locked="0"/>
    </xf>
    <xf numFmtId="0" fontId="18" fillId="0" borderId="0" xfId="1" applyFont="1" applyBorder="1" applyProtection="1">
      <protection locked="0"/>
    </xf>
    <xf numFmtId="0" fontId="12" fillId="4" borderId="9" xfId="1" applyFont="1" applyFill="1" applyBorder="1" applyAlignment="1" applyProtection="1">
      <alignment horizontal="center" vertical="top"/>
      <protection locked="0"/>
    </xf>
    <xf numFmtId="0" fontId="15" fillId="4" borderId="9" xfId="1" applyFont="1" applyFill="1" applyBorder="1" applyAlignment="1" applyProtection="1">
      <alignment vertical="top"/>
      <protection locked="0"/>
    </xf>
    <xf numFmtId="0" fontId="15" fillId="4" borderId="9" xfId="1" applyFont="1" applyFill="1" applyBorder="1" applyAlignment="1" applyProtection="1">
      <alignment horizontal="center" vertical="center" wrapText="1"/>
      <protection locked="0"/>
    </xf>
    <xf numFmtId="0" fontId="15" fillId="4" borderId="9" xfId="1" applyFont="1" applyFill="1" applyBorder="1" applyAlignment="1" applyProtection="1">
      <alignment horizontal="left" vertical="top" wrapText="1"/>
      <protection locked="0"/>
    </xf>
    <xf numFmtId="165" fontId="15" fillId="4" borderId="9" xfId="1" applyNumberFormat="1" applyFont="1" applyFill="1" applyBorder="1" applyAlignment="1" applyProtection="1">
      <alignment horizontal="center" vertical="top"/>
      <protection locked="0"/>
    </xf>
    <xf numFmtId="165" fontId="15" fillId="4" borderId="9" xfId="1" applyNumberFormat="1" applyFont="1" applyFill="1" applyBorder="1" applyAlignment="1" applyProtection="1">
      <alignment horizontal="right" vertical="top"/>
      <protection locked="0"/>
    </xf>
    <xf numFmtId="166" fontId="12" fillId="4" borderId="9" xfId="1" applyNumberFormat="1" applyFont="1" applyFill="1" applyBorder="1" applyAlignment="1" applyProtection="1">
      <alignment horizontal="right" vertical="top"/>
      <protection locked="0"/>
    </xf>
    <xf numFmtId="0" fontId="12" fillId="4" borderId="9" xfId="1" applyFont="1" applyFill="1" applyBorder="1" applyAlignment="1" applyProtection="1">
      <alignment vertical="top"/>
      <protection locked="0"/>
    </xf>
    <xf numFmtId="165" fontId="12" fillId="4" borderId="9" xfId="1" applyNumberFormat="1" applyFont="1" applyFill="1" applyBorder="1" applyAlignment="1" applyProtection="1">
      <alignment horizontal="right" vertical="center"/>
      <protection locked="0"/>
    </xf>
    <xf numFmtId="165" fontId="12" fillId="4" borderId="9" xfId="1" applyNumberFormat="1" applyFont="1" applyFill="1" applyBorder="1" applyAlignment="1" applyProtection="1">
      <alignment horizontal="center" vertical="top"/>
      <protection locked="0"/>
    </xf>
    <xf numFmtId="165" fontId="12" fillId="4" borderId="9" xfId="3" applyNumberFormat="1" applyFont="1" applyFill="1" applyBorder="1" applyAlignment="1" applyProtection="1">
      <alignment horizontal="center" vertical="top"/>
      <protection locked="0"/>
    </xf>
    <xf numFmtId="0" fontId="12" fillId="0" borderId="0" xfId="1" applyFont="1" applyBorder="1" applyProtection="1">
      <protection locked="0"/>
    </xf>
    <xf numFmtId="0" fontId="23" fillId="0" borderId="0" xfId="1" applyFont="1" applyAlignment="1" applyProtection="1">
      <alignment horizontal="center" vertical="center"/>
      <protection locked="0"/>
    </xf>
    <xf numFmtId="0" fontId="13" fillId="3" borderId="13" xfId="1" applyFont="1" applyFill="1" applyBorder="1" applyAlignment="1" applyProtection="1">
      <alignment horizontal="center" vertical="top" wrapText="1"/>
      <protection locked="0"/>
    </xf>
    <xf numFmtId="0" fontId="2" fillId="3" borderId="14" xfId="1" applyFont="1" applyFill="1" applyBorder="1" applyAlignment="1" applyProtection="1">
      <alignment vertical="top"/>
      <protection locked="0"/>
    </xf>
    <xf numFmtId="0" fontId="13" fillId="3" borderId="15" xfId="1" applyFont="1" applyFill="1" applyBorder="1" applyAlignment="1" applyProtection="1">
      <alignment horizontal="justify" vertical="top" wrapText="1"/>
      <protection locked="0"/>
    </xf>
    <xf numFmtId="0" fontId="13" fillId="3" borderId="11" xfId="1" applyFont="1" applyFill="1" applyBorder="1" applyAlignment="1" applyProtection="1">
      <alignment horizontal="justify" vertical="top" wrapText="1"/>
      <protection locked="0"/>
    </xf>
    <xf numFmtId="0" fontId="13" fillId="3" borderId="11" xfId="1" applyFont="1" applyFill="1" applyBorder="1" applyAlignment="1" applyProtection="1">
      <alignment horizontal="center" vertical="top"/>
      <protection locked="0"/>
    </xf>
    <xf numFmtId="167" fontId="13" fillId="3" borderId="15" xfId="1" applyNumberFormat="1" applyFont="1" applyFill="1" applyBorder="1" applyAlignment="1" applyProtection="1">
      <alignment vertical="top"/>
      <protection locked="0"/>
    </xf>
    <xf numFmtId="167" fontId="13" fillId="3" borderId="16" xfId="1" applyNumberFormat="1" applyFont="1" applyFill="1" applyBorder="1" applyAlignment="1" applyProtection="1">
      <alignment horizontal="right" vertical="top"/>
      <protection locked="0"/>
    </xf>
    <xf numFmtId="167" fontId="13" fillId="3" borderId="17" xfId="1" applyNumberFormat="1" applyFont="1" applyFill="1" applyBorder="1" applyAlignment="1" applyProtection="1">
      <alignment horizontal="right" vertical="top"/>
    </xf>
    <xf numFmtId="165" fontId="13" fillId="3" borderId="17" xfId="1" applyNumberFormat="1" applyFont="1" applyFill="1" applyBorder="1" applyAlignment="1" applyProtection="1">
      <alignment horizontal="center" vertical="top"/>
      <protection locked="0"/>
    </xf>
    <xf numFmtId="165" fontId="13" fillId="3" borderId="11" xfId="3" applyNumberFormat="1" applyFont="1" applyFill="1" applyBorder="1" applyAlignment="1" applyProtection="1">
      <alignment horizontal="center" vertical="top"/>
      <protection locked="0"/>
    </xf>
    <xf numFmtId="167" fontId="0" fillId="3" borderId="0" xfId="1" applyNumberFormat="1" applyFont="1" applyFill="1" applyBorder="1" applyAlignment="1" applyProtection="1">
      <alignment horizontal="center" vertical="top"/>
      <protection locked="0"/>
    </xf>
    <xf numFmtId="0" fontId="2" fillId="3" borderId="7" xfId="1" applyFont="1" applyFill="1" applyBorder="1" applyAlignment="1" applyProtection="1">
      <alignment horizontal="justify" vertical="top"/>
      <protection locked="0"/>
    </xf>
    <xf numFmtId="49" fontId="2" fillId="3" borderId="0" xfId="1" applyNumberFormat="1" applyFont="1" applyFill="1" applyBorder="1" applyAlignment="1" applyProtection="1">
      <alignment horizontal="justify" vertical="top"/>
      <protection locked="0"/>
    </xf>
    <xf numFmtId="167" fontId="2" fillId="3" borderId="5" xfId="1" applyNumberFormat="1" applyFont="1" applyFill="1" applyBorder="1" applyAlignment="1" applyProtection="1">
      <alignment vertical="top"/>
      <protection locked="0"/>
    </xf>
    <xf numFmtId="167" fontId="2" fillId="3" borderId="8" xfId="1" applyNumberFormat="1" applyFont="1" applyFill="1" applyBorder="1" applyAlignment="1" applyProtection="1">
      <alignment horizontal="center" vertical="top"/>
      <protection locked="0"/>
    </xf>
    <xf numFmtId="49" fontId="13" fillId="3" borderId="0" xfId="1" applyNumberFormat="1" applyFont="1" applyFill="1" applyBorder="1" applyAlignment="1" applyProtection="1">
      <alignment horizontal="justify" vertical="top"/>
      <protection locked="0"/>
    </xf>
    <xf numFmtId="167" fontId="13" fillId="3" borderId="5" xfId="1" applyNumberFormat="1" applyFont="1" applyFill="1" applyBorder="1" applyAlignment="1" applyProtection="1">
      <alignment vertical="top"/>
      <protection locked="0"/>
    </xf>
    <xf numFmtId="166" fontId="13" fillId="3" borderId="0" xfId="1" applyNumberFormat="1" applyFont="1" applyFill="1" applyBorder="1" applyAlignment="1" applyProtection="1">
      <alignment horizontal="right" vertical="top"/>
      <protection locked="0"/>
    </xf>
    <xf numFmtId="49" fontId="14" fillId="3" borderId="0" xfId="1" applyNumberFormat="1" applyFont="1" applyFill="1" applyBorder="1" applyAlignment="1" applyProtection="1">
      <alignment horizontal="center" vertical="top" wrapText="1"/>
      <protection locked="0"/>
    </xf>
    <xf numFmtId="0" fontId="13" fillId="3" borderId="0" xfId="1" applyFont="1" applyFill="1" applyBorder="1" applyAlignment="1" applyProtection="1">
      <alignment horizontal="center" vertical="top" wrapText="1"/>
      <protection locked="0"/>
    </xf>
    <xf numFmtId="165" fontId="13" fillId="3" borderId="8" xfId="1" applyNumberFormat="1" applyFont="1" applyFill="1" applyBorder="1" applyAlignment="1" applyProtection="1">
      <alignment horizontal="left" vertical="top"/>
      <protection locked="0"/>
    </xf>
    <xf numFmtId="0" fontId="13" fillId="3" borderId="6" xfId="1" applyFont="1" applyFill="1" applyBorder="1" applyAlignment="1" applyProtection="1">
      <alignment horizontal="center" vertical="top"/>
      <protection locked="0"/>
    </xf>
    <xf numFmtId="167" fontId="13" fillId="3" borderId="11" xfId="1" applyNumberFormat="1" applyFont="1" applyFill="1" applyBorder="1" applyAlignment="1" applyProtection="1">
      <alignment horizontal="center" vertical="top"/>
      <protection locked="0"/>
    </xf>
    <xf numFmtId="0" fontId="22" fillId="0" borderId="0" xfId="2" applyFont="1"/>
    <xf numFmtId="0" fontId="13" fillId="0" borderId="0" xfId="1" applyFont="1" applyBorder="1" applyAlignment="1" applyProtection="1">
      <alignment vertical="top"/>
      <protection locked="0"/>
    </xf>
    <xf numFmtId="165" fontId="24" fillId="5" borderId="9" xfId="1" applyNumberFormat="1" applyFont="1" applyFill="1" applyBorder="1" applyAlignment="1" applyProtection="1">
      <alignment horizontal="right" vertical="center"/>
    </xf>
    <xf numFmtId="0" fontId="10" fillId="3" borderId="21" xfId="1" applyFont="1" applyFill="1" applyBorder="1" applyAlignment="1" applyProtection="1">
      <alignment vertical="top"/>
      <protection locked="0"/>
    </xf>
    <xf numFmtId="49" fontId="15" fillId="3" borderId="21" xfId="1" applyNumberFormat="1" applyFont="1" applyFill="1" applyBorder="1" applyAlignment="1" applyProtection="1">
      <alignment horizontal="center" vertical="top"/>
      <protection locked="0"/>
    </xf>
    <xf numFmtId="165" fontId="3" fillId="3" borderId="21" xfId="1" applyNumberFormat="1" applyFont="1" applyFill="1" applyBorder="1" applyAlignment="1" applyProtection="1">
      <alignment vertical="top"/>
      <protection locked="0"/>
    </xf>
    <xf numFmtId="166" fontId="3" fillId="3" borderId="21" xfId="1" applyNumberFormat="1" applyFont="1" applyFill="1" applyBorder="1" applyAlignment="1" applyProtection="1">
      <alignment horizontal="center" vertical="top"/>
    </xf>
    <xf numFmtId="165" fontId="3" fillId="3" borderId="21" xfId="1" applyNumberFormat="1" applyFont="1" applyFill="1" applyBorder="1" applyAlignment="1" applyProtection="1">
      <alignment vertical="top"/>
    </xf>
    <xf numFmtId="165" fontId="3" fillId="3" borderId="21" xfId="1" applyNumberFormat="1" applyFont="1" applyFill="1" applyBorder="1" applyAlignment="1" applyProtection="1">
      <alignment horizontal="center" vertical="top" wrapText="1"/>
      <protection locked="0"/>
    </xf>
    <xf numFmtId="165" fontId="3" fillId="3" borderId="21" xfId="1" applyNumberFormat="1" applyFont="1" applyFill="1" applyBorder="1" applyAlignment="1" applyProtection="1">
      <alignment horizontal="center" vertical="top"/>
      <protection locked="0"/>
    </xf>
    <xf numFmtId="165" fontId="13" fillId="4" borderId="9" xfId="1" applyNumberFormat="1" applyFont="1" applyFill="1" applyBorder="1" applyAlignment="1" applyProtection="1">
      <alignment horizontal="right" vertical="center" wrapText="1"/>
      <protection locked="0"/>
    </xf>
    <xf numFmtId="165" fontId="13" fillId="4" borderId="9" xfId="1" applyNumberFormat="1" applyFont="1" applyFill="1" applyBorder="1" applyAlignment="1" applyProtection="1">
      <alignment horizontal="center" vertical="top"/>
      <protection locked="0"/>
    </xf>
    <xf numFmtId="165" fontId="2" fillId="4" borderId="9" xfId="1" applyNumberFormat="1" applyFont="1" applyFill="1" applyBorder="1" applyAlignment="1" applyProtection="1">
      <alignment horizontal="right" vertical="center"/>
    </xf>
    <xf numFmtId="0" fontId="13" fillId="0" borderId="0" xfId="1" applyFont="1" applyProtection="1">
      <protection locked="0"/>
    </xf>
    <xf numFmtId="0" fontId="13" fillId="0" borderId="0" xfId="1" applyFont="1" applyBorder="1" applyAlignment="1" applyProtection="1">
      <alignment horizontal="center"/>
      <protection locked="0"/>
    </xf>
    <xf numFmtId="165" fontId="13" fillId="0" borderId="0" xfId="1" applyNumberFormat="1" applyFont="1" applyBorder="1" applyAlignment="1" applyProtection="1">
      <alignment horizontal="center"/>
      <protection locked="0"/>
    </xf>
    <xf numFmtId="165" fontId="13" fillId="0" borderId="0" xfId="1" applyNumberFormat="1" applyFont="1" applyAlignment="1" applyProtection="1">
      <alignment vertical="top"/>
      <protection locked="0"/>
    </xf>
    <xf numFmtId="0" fontId="13" fillId="0" borderId="0" xfId="1" applyFont="1" applyAlignment="1" applyProtection="1">
      <alignment horizontal="right" vertical="top"/>
      <protection locked="0"/>
    </xf>
    <xf numFmtId="0" fontId="13" fillId="0" borderId="0" xfId="1" applyFont="1" applyAlignment="1" applyProtection="1">
      <alignment horizontal="center" vertical="top"/>
      <protection locked="0"/>
    </xf>
    <xf numFmtId="0" fontId="13" fillId="0" borderId="0" xfId="1" applyFont="1" applyAlignment="1" applyProtection="1">
      <alignment horizontal="center" vertical="top" wrapText="1"/>
      <protection locked="0"/>
    </xf>
    <xf numFmtId="165" fontId="13" fillId="0" borderId="0" xfId="1" applyNumberFormat="1" applyFont="1" applyProtection="1">
      <protection locked="0"/>
    </xf>
    <xf numFmtId="0" fontId="13" fillId="0" borderId="0" xfId="1" applyFont="1" applyAlignment="1" applyProtection="1">
      <alignment horizontal="right"/>
      <protection locked="0"/>
    </xf>
    <xf numFmtId="0" fontId="13" fillId="0" borderId="0" xfId="0" applyFont="1"/>
    <xf numFmtId="165" fontId="13" fillId="0" borderId="0" xfId="1" applyNumberFormat="1" applyFont="1" applyAlignment="1" applyProtection="1">
      <alignment horizontal="center"/>
      <protection locked="0"/>
    </xf>
    <xf numFmtId="0" fontId="13" fillId="0" borderId="0" xfId="1" applyFont="1" applyAlignment="1" applyProtection="1">
      <alignment horizontal="center" vertical="center" wrapText="1"/>
      <protection locked="0"/>
    </xf>
    <xf numFmtId="0" fontId="13" fillId="0" borderId="0" xfId="1" applyFont="1" applyAlignment="1" applyProtection="1">
      <alignment horizontal="center" vertical="center"/>
      <protection locked="0"/>
    </xf>
    <xf numFmtId="0" fontId="15" fillId="0" borderId="0" xfId="2" applyFont="1"/>
    <xf numFmtId="0" fontId="13" fillId="3" borderId="4" xfId="1" applyFont="1" applyFill="1" applyBorder="1" applyAlignment="1" applyProtection="1">
      <alignment horizontal="center" vertical="top"/>
      <protection locked="0"/>
    </xf>
    <xf numFmtId="165" fontId="13" fillId="3" borderId="0" xfId="1" applyNumberFormat="1" applyFont="1" applyFill="1" applyBorder="1" applyAlignment="1" applyProtection="1">
      <alignment vertical="top"/>
      <protection locked="0"/>
    </xf>
    <xf numFmtId="166" fontId="13" fillId="3" borderId="0" xfId="1" applyNumberFormat="1" applyFont="1" applyFill="1" applyBorder="1" applyAlignment="1" applyProtection="1">
      <alignment horizontal="center" vertical="top"/>
    </xf>
    <xf numFmtId="0" fontId="13" fillId="0" borderId="0" xfId="1" applyFont="1" applyAlignment="1" applyProtection="1">
      <alignment horizontal="center"/>
      <protection locked="0"/>
    </xf>
    <xf numFmtId="49" fontId="2" fillId="3" borderId="22" xfId="1" applyNumberFormat="1" applyFont="1" applyFill="1" applyBorder="1" applyAlignment="1" applyProtection="1">
      <alignment horizontal="center" vertical="top"/>
      <protection locked="0"/>
    </xf>
    <xf numFmtId="0" fontId="3" fillId="3" borderId="23" xfId="1" applyFont="1" applyFill="1" applyBorder="1" applyAlignment="1" applyProtection="1">
      <alignment horizontal="center" vertical="center"/>
      <protection locked="0"/>
    </xf>
    <xf numFmtId="0" fontId="1" fillId="0" borderId="0" xfId="1" applyFont="1" applyAlignment="1" applyProtection="1">
      <alignment vertical="top"/>
      <protection locked="0"/>
    </xf>
    <xf numFmtId="165" fontId="3" fillId="3" borderId="23" xfId="1" applyNumberFormat="1" applyFont="1" applyFill="1" applyBorder="1" applyAlignment="1" applyProtection="1">
      <alignment vertical="top"/>
      <protection locked="0"/>
    </xf>
    <xf numFmtId="167" fontId="13" fillId="0" borderId="21" xfId="0" applyNumberFormat="1" applyFont="1" applyFill="1" applyBorder="1" applyAlignment="1">
      <alignment vertical="top"/>
    </xf>
    <xf numFmtId="167" fontId="13" fillId="0" borderId="23" xfId="0" applyNumberFormat="1" applyFont="1" applyFill="1" applyBorder="1" applyAlignment="1">
      <alignment vertical="top"/>
    </xf>
    <xf numFmtId="165" fontId="0" fillId="0" borderId="21" xfId="1" applyNumberFormat="1" applyFont="1" applyFill="1" applyBorder="1" applyAlignment="1" applyProtection="1">
      <alignment vertical="top"/>
      <protection locked="0"/>
    </xf>
    <xf numFmtId="165" fontId="0" fillId="0" borderId="23" xfId="1" applyNumberFormat="1" applyFont="1" applyFill="1" applyBorder="1" applyAlignment="1" applyProtection="1">
      <alignment vertical="top"/>
      <protection locked="0"/>
    </xf>
    <xf numFmtId="0" fontId="2" fillId="0" borderId="0" xfId="1" applyFont="1" applyBorder="1" applyAlignment="1" applyProtection="1">
      <alignment horizontal="center"/>
      <protection locked="0"/>
    </xf>
    <xf numFmtId="0" fontId="2" fillId="0" borderId="0" xfId="1" applyFont="1" applyFill="1" applyBorder="1" applyAlignment="1" applyProtection="1">
      <alignment horizontal="center"/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0" fillId="0" borderId="21" xfId="1" applyFont="1" applyFill="1" applyBorder="1" applyAlignment="1" applyProtection="1">
      <alignment vertical="center"/>
      <protection locked="0"/>
    </xf>
    <xf numFmtId="0" fontId="0" fillId="0" borderId="22" xfId="1" applyFont="1" applyFill="1" applyBorder="1" applyAlignment="1" applyProtection="1">
      <alignment horizontal="center" vertical="center" wrapText="1"/>
      <protection locked="0"/>
    </xf>
    <xf numFmtId="168" fontId="0" fillId="0" borderId="23" xfId="0" applyNumberFormat="1" applyFont="1" applyFill="1" applyBorder="1" applyAlignment="1">
      <alignment horizontal="center" vertical="top"/>
    </xf>
    <xf numFmtId="167" fontId="0" fillId="0" borderId="8" xfId="1" applyNumberFormat="1" applyFont="1" applyFill="1" applyBorder="1" applyAlignment="1" applyProtection="1">
      <alignment horizontal="right" vertical="top"/>
    </xf>
    <xf numFmtId="0" fontId="25" fillId="0" borderId="21" xfId="0" applyFont="1" applyFill="1" applyBorder="1" applyAlignment="1">
      <alignment horizontal="center" vertical="top" wrapText="1" readingOrder="1"/>
    </xf>
    <xf numFmtId="166" fontId="25" fillId="0" borderId="21" xfId="0" applyNumberFormat="1" applyFont="1" applyFill="1" applyBorder="1" applyAlignment="1">
      <alignment horizontal="center" vertical="top"/>
    </xf>
    <xf numFmtId="0" fontId="25" fillId="0" borderId="24" xfId="0" applyFont="1" applyFill="1" applyBorder="1" applyAlignment="1">
      <alignment vertical="top"/>
    </xf>
    <xf numFmtId="0" fontId="0" fillId="0" borderId="24" xfId="1" applyFont="1" applyFill="1" applyBorder="1" applyAlignment="1" applyProtection="1">
      <alignment vertical="center"/>
      <protection locked="0"/>
    </xf>
    <xf numFmtId="0" fontId="25" fillId="0" borderId="24" xfId="0" applyFont="1" applyFill="1" applyBorder="1" applyAlignment="1">
      <alignment horizontal="justify" vertical="justify" wrapText="1" readingOrder="1"/>
    </xf>
    <xf numFmtId="0" fontId="0" fillId="0" borderId="24" xfId="1" applyFont="1" applyFill="1" applyBorder="1" applyAlignment="1" applyProtection="1">
      <alignment horizontal="center" vertical="center" wrapText="1"/>
      <protection locked="0"/>
    </xf>
    <xf numFmtId="168" fontId="0" fillId="0" borderId="24" xfId="0" applyNumberFormat="1" applyFont="1" applyFill="1" applyBorder="1" applyAlignment="1">
      <alignment horizontal="center" vertical="top"/>
    </xf>
    <xf numFmtId="165" fontId="0" fillId="0" borderId="24" xfId="1" applyNumberFormat="1" applyFont="1" applyFill="1" applyBorder="1" applyAlignment="1" applyProtection="1">
      <alignment vertical="top"/>
      <protection locked="0"/>
    </xf>
    <xf numFmtId="167" fontId="0" fillId="0" borderId="24" xfId="1" applyNumberFormat="1" applyFont="1" applyFill="1" applyBorder="1" applyAlignment="1" applyProtection="1">
      <alignment horizontal="right" vertical="top"/>
    </xf>
    <xf numFmtId="0" fontId="25" fillId="0" borderId="24" xfId="0" applyFont="1" applyFill="1" applyBorder="1" applyAlignment="1">
      <alignment horizontal="center" vertical="top" wrapText="1" readingOrder="1"/>
    </xf>
    <xf numFmtId="166" fontId="25" fillId="0" borderId="24" xfId="0" applyNumberFormat="1" applyFont="1" applyFill="1" applyBorder="1" applyAlignment="1">
      <alignment horizontal="center" vertical="top"/>
    </xf>
    <xf numFmtId="0" fontId="25" fillId="0" borderId="0" xfId="0" applyFont="1" applyFill="1" applyBorder="1" applyAlignment="1">
      <alignment vertical="top"/>
    </xf>
    <xf numFmtId="0" fontId="0" fillId="0" borderId="0" xfId="1" applyFont="1" applyFill="1" applyBorder="1" applyAlignment="1" applyProtection="1">
      <alignment vertical="center"/>
      <protection locked="0"/>
    </xf>
    <xf numFmtId="0" fontId="25" fillId="0" borderId="0" xfId="0" applyFont="1" applyFill="1" applyBorder="1" applyAlignment="1">
      <alignment horizontal="justify" vertical="justify" wrapText="1" readingOrder="1"/>
    </xf>
    <xf numFmtId="0" fontId="0" fillId="0" borderId="0" xfId="1" applyFont="1" applyFill="1" applyBorder="1" applyAlignment="1" applyProtection="1">
      <alignment horizontal="center" vertical="center" wrapText="1"/>
      <protection locked="0"/>
    </xf>
    <xf numFmtId="168" fontId="0" fillId="0" borderId="0" xfId="0" applyNumberFormat="1" applyFont="1" applyFill="1" applyBorder="1" applyAlignment="1">
      <alignment horizontal="center" vertical="top"/>
    </xf>
    <xf numFmtId="165" fontId="0" fillId="0" borderId="0" xfId="1" applyNumberFormat="1" applyFont="1" applyFill="1" applyBorder="1" applyAlignment="1" applyProtection="1">
      <alignment vertical="top"/>
      <protection locked="0"/>
    </xf>
    <xf numFmtId="167" fontId="0" fillId="0" borderId="0" xfId="1" applyNumberFormat="1" applyFont="1" applyFill="1" applyBorder="1" applyAlignment="1" applyProtection="1">
      <alignment horizontal="right" vertical="top"/>
    </xf>
    <xf numFmtId="0" fontId="25" fillId="0" borderId="0" xfId="0" applyFont="1" applyFill="1" applyBorder="1" applyAlignment="1">
      <alignment horizontal="center" vertical="top" wrapText="1" readingOrder="1"/>
    </xf>
    <xf numFmtId="166" fontId="25" fillId="0" borderId="0" xfId="0" applyNumberFormat="1" applyFont="1" applyFill="1" applyBorder="1" applyAlignment="1">
      <alignment horizontal="center" vertical="top"/>
    </xf>
    <xf numFmtId="0" fontId="13" fillId="0" borderId="0" xfId="1" applyFont="1" applyFill="1" applyBorder="1" applyAlignment="1" applyProtection="1">
      <alignment horizontal="center"/>
      <protection locked="0"/>
    </xf>
    <xf numFmtId="0" fontId="2" fillId="0" borderId="0" xfId="1" applyFont="1" applyFill="1" applyBorder="1" applyProtection="1">
      <protection locked="0"/>
    </xf>
    <xf numFmtId="0" fontId="0" fillId="0" borderId="0" xfId="1" applyFont="1" applyFill="1" applyBorder="1" applyProtection="1">
      <protection locked="0"/>
    </xf>
    <xf numFmtId="0" fontId="13" fillId="0" borderId="0" xfId="1" applyFont="1" applyFill="1" applyProtection="1"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165" fontId="13" fillId="0" borderId="0" xfId="1" applyNumberFormat="1" applyFont="1" applyFill="1" applyProtection="1">
      <protection locked="0"/>
    </xf>
    <xf numFmtId="0" fontId="13" fillId="0" borderId="0" xfId="1" applyFont="1" applyFill="1" applyAlignment="1" applyProtection="1">
      <alignment horizontal="right"/>
      <protection locked="0"/>
    </xf>
    <xf numFmtId="0" fontId="1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Protection="1">
      <protection locked="0"/>
    </xf>
    <xf numFmtId="0" fontId="13" fillId="0" borderId="0" xfId="1" applyFont="1" applyFill="1" applyAlignment="1" applyProtection="1">
      <alignment horizontal="center" vertical="center" wrapText="1"/>
      <protection locked="0"/>
    </xf>
    <xf numFmtId="0" fontId="13" fillId="0" borderId="0" xfId="1" applyFont="1" applyFill="1" applyAlignment="1" applyProtection="1">
      <alignment horizontal="center" vertical="center"/>
      <protection locked="0"/>
    </xf>
    <xf numFmtId="165" fontId="13" fillId="0" borderId="0" xfId="1" applyNumberFormat="1" applyFont="1" applyFill="1" applyBorder="1" applyAlignment="1" applyProtection="1">
      <alignment horizontal="center"/>
      <protection locked="0"/>
    </xf>
    <xf numFmtId="0" fontId="2" fillId="0" borderId="0" xfId="1" applyFont="1" applyFill="1" applyProtection="1">
      <protection locked="0"/>
    </xf>
    <xf numFmtId="0" fontId="0" fillId="0" borderId="0" xfId="1" applyFont="1" applyFill="1" applyProtection="1">
      <protection locked="0"/>
    </xf>
    <xf numFmtId="165" fontId="6" fillId="6" borderId="9" xfId="1" applyNumberFormat="1" applyFont="1" applyFill="1" applyBorder="1" applyAlignment="1" applyProtection="1">
      <alignment horizontal="right" vertical="center"/>
    </xf>
    <xf numFmtId="0" fontId="3" fillId="3" borderId="23" xfId="1" applyFont="1" applyFill="1" applyBorder="1" applyAlignment="1" applyProtection="1">
      <alignment horizontal="center" vertical="top"/>
      <protection locked="0"/>
    </xf>
    <xf numFmtId="167" fontId="0" fillId="0" borderId="21" xfId="0" applyNumberFormat="1" applyFont="1" applyFill="1" applyBorder="1" applyAlignment="1">
      <alignment vertical="top"/>
    </xf>
    <xf numFmtId="168" fontId="0" fillId="0" borderId="23" xfId="0" applyNumberFormat="1" applyFont="1" applyFill="1" applyBorder="1" applyAlignment="1">
      <alignment horizontal="center" vertical="top" wrapText="1"/>
    </xf>
    <xf numFmtId="0" fontId="0" fillId="0" borderId="0" xfId="1" applyFont="1" applyFill="1" applyAlignment="1" applyProtection="1">
      <alignment vertical="top"/>
      <protection locked="0"/>
    </xf>
    <xf numFmtId="0" fontId="0" fillId="0" borderId="0" xfId="0" applyFill="1"/>
    <xf numFmtId="169" fontId="0" fillId="0" borderId="0" xfId="0" applyNumberFormat="1" applyFill="1"/>
    <xf numFmtId="0" fontId="2" fillId="0" borderId="21" xfId="0" applyFont="1" applyFill="1" applyBorder="1" applyAlignment="1">
      <alignment horizontal="justify" vertical="top" readingOrder="1"/>
    </xf>
    <xf numFmtId="0" fontId="0" fillId="0" borderId="21" xfId="0" applyFont="1" applyFill="1" applyBorder="1" applyAlignment="1">
      <alignment horizontal="justify" vertical="top" readingOrder="1"/>
    </xf>
    <xf numFmtId="0" fontId="8" fillId="2" borderId="32" xfId="1" applyFont="1" applyFill="1" applyBorder="1" applyAlignment="1" applyProtection="1">
      <alignment horizontal="center" vertical="center" wrapText="1"/>
      <protection locked="0"/>
    </xf>
    <xf numFmtId="166" fontId="25" fillId="7" borderId="21" xfId="0" applyNumberFormat="1" applyFont="1" applyFill="1" applyBorder="1" applyAlignment="1">
      <alignment horizontal="center" vertical="top"/>
    </xf>
    <xf numFmtId="0" fontId="25" fillId="0" borderId="23" xfId="0" applyFont="1" applyFill="1" applyBorder="1" applyAlignment="1">
      <alignment horizontal="center" vertical="top"/>
    </xf>
    <xf numFmtId="0" fontId="2" fillId="8" borderId="21" xfId="0" applyFont="1" applyFill="1" applyBorder="1" applyAlignment="1">
      <alignment horizontal="justify" vertical="top" readingOrder="1"/>
    </xf>
    <xf numFmtId="0" fontId="0" fillId="8" borderId="21" xfId="0" applyFont="1" applyFill="1" applyBorder="1" applyAlignment="1">
      <alignment horizontal="justify" vertical="top" readingOrder="1"/>
    </xf>
    <xf numFmtId="0" fontId="0" fillId="8" borderId="0" xfId="0" applyFont="1" applyFill="1" applyAlignment="1">
      <alignment vertical="top" wrapText="1"/>
    </xf>
    <xf numFmtId="167" fontId="0" fillId="9" borderId="8" xfId="1" applyNumberFormat="1" applyFont="1" applyFill="1" applyBorder="1" applyAlignment="1" applyProtection="1">
      <alignment horizontal="right" vertical="top"/>
    </xf>
    <xf numFmtId="167" fontId="13" fillId="9" borderId="21" xfId="0" applyNumberFormat="1" applyFont="1" applyFill="1" applyBorder="1" applyAlignment="1">
      <alignment vertical="top"/>
    </xf>
    <xf numFmtId="0" fontId="2" fillId="9" borderId="21" xfId="0" applyFont="1" applyFill="1" applyBorder="1" applyAlignment="1">
      <alignment horizontal="justify" vertical="top" readingOrder="1"/>
    </xf>
    <xf numFmtId="167" fontId="13" fillId="8" borderId="8" xfId="1" applyNumberFormat="1" applyFont="1" applyFill="1" applyBorder="1" applyAlignment="1" applyProtection="1">
      <alignment horizontal="right" vertical="top"/>
    </xf>
    <xf numFmtId="167" fontId="13" fillId="9" borderId="8" xfId="1" applyNumberFormat="1" applyFont="1" applyFill="1" applyBorder="1" applyAlignment="1" applyProtection="1">
      <alignment horizontal="right" vertical="top"/>
    </xf>
    <xf numFmtId="167" fontId="13" fillId="0" borderId="22" xfId="0" applyNumberFormat="1" applyFont="1" applyFill="1" applyBorder="1" applyAlignment="1">
      <alignment vertical="top"/>
    </xf>
    <xf numFmtId="167" fontId="26" fillId="0" borderId="22" xfId="0" applyNumberFormat="1" applyFont="1" applyFill="1" applyBorder="1" applyAlignment="1">
      <alignment vertical="top"/>
    </xf>
    <xf numFmtId="0" fontId="12" fillId="0" borderId="0" xfId="0" applyFont="1"/>
    <xf numFmtId="0" fontId="12" fillId="0" borderId="0" xfId="0" applyFont="1" applyBorder="1"/>
    <xf numFmtId="0" fontId="12" fillId="0" borderId="0" xfId="0" applyFont="1" applyAlignment="1">
      <alignment vertical="top"/>
    </xf>
    <xf numFmtId="0" fontId="15" fillId="10" borderId="0" xfId="0" applyFont="1" applyFill="1" applyBorder="1" applyAlignment="1">
      <alignment vertical="top"/>
    </xf>
    <xf numFmtId="0" fontId="12" fillId="0" borderId="0" xfId="0" applyFont="1" applyBorder="1" applyAlignment="1">
      <alignment vertical="top"/>
    </xf>
    <xf numFmtId="0" fontId="12" fillId="10" borderId="0" xfId="0" applyFont="1" applyFill="1" applyBorder="1" applyAlignment="1">
      <alignment horizontal="right" vertical="top"/>
    </xf>
    <xf numFmtId="0" fontId="12" fillId="10" borderId="0" xfId="0" applyFont="1" applyFill="1" applyBorder="1"/>
    <xf numFmtId="0" fontId="12" fillId="10" borderId="0" xfId="0" applyFont="1" applyFill="1"/>
    <xf numFmtId="0" fontId="12" fillId="0" borderId="33" xfId="0" applyFont="1" applyBorder="1" applyAlignment="1">
      <alignment horizontal="justify" vertical="top" wrapText="1"/>
    </xf>
    <xf numFmtId="0" fontId="12" fillId="3" borderId="33" xfId="1" applyFont="1" applyFill="1" applyBorder="1" applyAlignment="1" applyProtection="1">
      <alignment horizontal="center" vertical="top"/>
      <protection locked="0"/>
    </xf>
    <xf numFmtId="0" fontId="12" fillId="0" borderId="11" xfId="0" applyFont="1" applyBorder="1" applyAlignment="1">
      <alignment horizontal="justify" vertical="top" wrapText="1"/>
    </xf>
    <xf numFmtId="0" fontId="12" fillId="0" borderId="11" xfId="0" applyFont="1" applyBorder="1" applyAlignment="1">
      <alignment vertical="top"/>
    </xf>
    <xf numFmtId="0" fontId="12" fillId="0" borderId="34" xfId="0" applyFont="1" applyBorder="1" applyAlignment="1">
      <alignment horizontal="justify" vertical="top" wrapText="1"/>
    </xf>
    <xf numFmtId="0" fontId="12" fillId="0" borderId="34" xfId="0" applyFont="1" applyBorder="1" applyAlignment="1">
      <alignment vertical="top"/>
    </xf>
    <xf numFmtId="0" fontId="12" fillId="3" borderId="35" xfId="1" applyFont="1" applyFill="1" applyBorder="1" applyAlignment="1" applyProtection="1">
      <alignment horizontal="center" vertical="top"/>
      <protection locked="0"/>
    </xf>
    <xf numFmtId="0" fontId="15" fillId="11" borderId="36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" fillId="0" borderId="0" xfId="1" applyFont="1" applyBorder="1" applyAlignment="1" applyProtection="1">
      <alignment horizontal="center"/>
      <protection locked="0"/>
    </xf>
    <xf numFmtId="0" fontId="2" fillId="0" borderId="0" xfId="1" applyFont="1" applyFill="1" applyBorder="1" applyAlignment="1" applyProtection="1">
      <alignment horizontal="center"/>
      <protection locked="0"/>
    </xf>
    <xf numFmtId="0" fontId="8" fillId="2" borderId="18" xfId="1" applyFont="1" applyFill="1" applyBorder="1" applyAlignment="1" applyProtection="1">
      <alignment horizontal="center" vertical="center" wrapText="1"/>
      <protection locked="0"/>
    </xf>
    <xf numFmtId="0" fontId="13" fillId="3" borderId="7" xfId="1" applyFont="1" applyFill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>
      <alignment horizontal="justify" vertical="top" wrapText="1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166" fontId="9" fillId="3" borderId="0" xfId="1" applyNumberFormat="1" applyFont="1" applyFill="1" applyBorder="1" applyAlignment="1" applyProtection="1">
      <alignment horizontal="justify" vertical="top" wrapText="1"/>
      <protection locked="0"/>
    </xf>
    <xf numFmtId="166" fontId="9" fillId="3" borderId="11" xfId="1" applyNumberFormat="1" applyFont="1" applyFill="1" applyBorder="1" applyAlignment="1" applyProtection="1">
      <alignment horizontal="left" vertical="top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8" fillId="2" borderId="19" xfId="1" applyFont="1" applyFill="1" applyBorder="1" applyAlignment="1" applyProtection="1">
      <alignment horizontal="center" vertical="center" wrapText="1"/>
      <protection locked="0"/>
    </xf>
    <xf numFmtId="0" fontId="8" fillId="2" borderId="20" xfId="1" applyFont="1" applyFill="1" applyBorder="1" applyAlignment="1" applyProtection="1">
      <alignment horizontal="center" vertical="center" wrapText="1"/>
      <protection locked="0"/>
    </xf>
    <xf numFmtId="0" fontId="19" fillId="2" borderId="12" xfId="1" applyFont="1" applyFill="1" applyBorder="1" applyAlignment="1" applyProtection="1">
      <alignment horizontal="center" vertical="center" wrapText="1"/>
      <protection locked="0"/>
    </xf>
    <xf numFmtId="0" fontId="8" fillId="2" borderId="27" xfId="1" applyFont="1" applyFill="1" applyBorder="1" applyAlignment="1" applyProtection="1">
      <alignment horizontal="center" vertical="center" wrapText="1"/>
      <protection locked="0"/>
    </xf>
    <xf numFmtId="0" fontId="8" fillId="2" borderId="25" xfId="1" applyFont="1" applyFill="1" applyBorder="1" applyAlignment="1" applyProtection="1">
      <alignment horizontal="center" vertical="center" wrapText="1"/>
      <protection locked="0"/>
    </xf>
    <xf numFmtId="0" fontId="8" fillId="2" borderId="26" xfId="1" applyFont="1" applyFill="1" applyBorder="1" applyAlignment="1" applyProtection="1">
      <alignment horizontal="center" vertical="center" wrapText="1"/>
      <protection locked="0"/>
    </xf>
    <xf numFmtId="0" fontId="8" fillId="2" borderId="31" xfId="1" applyFont="1" applyFill="1" applyBorder="1" applyAlignment="1" applyProtection="1">
      <alignment horizontal="center" vertical="center" wrapText="1"/>
      <protection locked="0"/>
    </xf>
    <xf numFmtId="0" fontId="8" fillId="2" borderId="29" xfId="1" applyFont="1" applyFill="1" applyBorder="1" applyAlignment="1" applyProtection="1">
      <alignment horizontal="center" vertical="center" wrapText="1"/>
      <protection locked="0"/>
    </xf>
    <xf numFmtId="0" fontId="8" fillId="2" borderId="30" xfId="1" applyFont="1" applyFill="1" applyBorder="1" applyAlignment="1" applyProtection="1">
      <alignment horizontal="center" vertical="center" wrapText="1"/>
      <protection locked="0"/>
    </xf>
    <xf numFmtId="0" fontId="8" fillId="2" borderId="28" xfId="1" applyFont="1" applyFill="1" applyBorder="1" applyAlignment="1" applyProtection="1">
      <alignment horizontal="center" vertical="center" wrapText="1"/>
      <protection locked="0"/>
    </xf>
    <xf numFmtId="0" fontId="12" fillId="10" borderId="0" xfId="0" applyFont="1" applyFill="1" applyBorder="1" applyAlignment="1">
      <alignment horizontal="justify" vertical="top"/>
    </xf>
    <xf numFmtId="0" fontId="0" fillId="10" borderId="0" xfId="0" applyFill="1" applyAlignment="1">
      <alignment horizontal="justify" vertical="top"/>
    </xf>
    <xf numFmtId="0" fontId="27" fillId="10" borderId="0" xfId="0" applyFont="1" applyFill="1" applyAlignment="1">
      <alignment horizontal="justify" vertical="center" wrapText="1"/>
    </xf>
    <xf numFmtId="0" fontId="28" fillId="0" borderId="0" xfId="0" applyFont="1" applyAlignment="1">
      <alignment horizontal="center" vertical="center"/>
    </xf>
    <xf numFmtId="0" fontId="15" fillId="11" borderId="42" xfId="0" applyFont="1" applyFill="1" applyBorder="1" applyAlignment="1">
      <alignment horizontal="center" vertical="center"/>
    </xf>
    <xf numFmtId="0" fontId="15" fillId="11" borderId="41" xfId="0" applyFont="1" applyFill="1" applyBorder="1" applyAlignment="1">
      <alignment horizontal="center" vertical="center"/>
    </xf>
    <xf numFmtId="0" fontId="15" fillId="11" borderId="40" xfId="0" applyFont="1" applyFill="1" applyBorder="1" applyAlignment="1">
      <alignment horizontal="center" vertical="center"/>
    </xf>
    <xf numFmtId="0" fontId="15" fillId="11" borderId="39" xfId="0" applyFont="1" applyFill="1" applyBorder="1" applyAlignment="1">
      <alignment horizontal="center" vertical="center"/>
    </xf>
    <xf numFmtId="0" fontId="15" fillId="11" borderId="36" xfId="0" applyFont="1" applyFill="1" applyBorder="1" applyAlignment="1">
      <alignment horizontal="center" vertical="center"/>
    </xf>
    <xf numFmtId="0" fontId="15" fillId="11" borderId="38" xfId="0" applyFont="1" applyFill="1" applyBorder="1" applyAlignment="1">
      <alignment horizontal="center" vertical="center"/>
    </xf>
    <xf numFmtId="0" fontId="15" fillId="11" borderId="37" xfId="0" applyFont="1" applyFill="1" applyBorder="1" applyAlignment="1">
      <alignment horizontal="center" vertical="center"/>
    </xf>
    <xf numFmtId="0" fontId="15" fillId="10" borderId="0" xfId="0" applyFont="1" applyFill="1" applyBorder="1" applyAlignment="1">
      <alignment horizontal="justify"/>
    </xf>
    <xf numFmtId="166" fontId="3" fillId="3" borderId="0" xfId="1" applyNumberFormat="1" applyFont="1" applyFill="1" applyBorder="1" applyAlignment="1" applyProtection="1">
      <alignment horizontal="center" vertical="top"/>
    </xf>
    <xf numFmtId="165" fontId="3" fillId="3" borderId="0" xfId="1" applyNumberFormat="1" applyFont="1" applyFill="1" applyBorder="1" applyAlignment="1" applyProtection="1">
      <alignment vertical="top"/>
    </xf>
    <xf numFmtId="49" fontId="25" fillId="7" borderId="21" xfId="0" applyNumberFormat="1" applyFont="1" applyFill="1" applyBorder="1" applyAlignment="1">
      <alignment horizontal="center" vertical="top"/>
    </xf>
  </cellXfs>
  <cellStyles count="9">
    <cellStyle name="Excel Built-in Normal" xfId="1"/>
    <cellStyle name="Excel Built-in Normal 2" xfId="2"/>
    <cellStyle name="Millares" xfId="3" builtinId="3"/>
    <cellStyle name="Millares 2" xfId="4"/>
    <cellStyle name="Normal" xfId="0" builtinId="0"/>
    <cellStyle name="Normal 19" xfId="5"/>
    <cellStyle name="Normal 2" xfId="6"/>
    <cellStyle name="Normal 2 2" xfId="7"/>
    <cellStyle name="Normal 3" xfId="8"/>
  </cellStyles>
  <dxfs count="1">
    <dxf>
      <fill>
        <patternFill patternType="solid">
          <fgColor rgb="FFFCD5B4"/>
          <bgColor rgb="FF0000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0000"/>
      <rgbColor rgb="00008000"/>
      <rgbColor rgb="00000080"/>
      <rgbColor rgb="00808000"/>
      <rgbColor rgb="00800080"/>
      <rgbColor rgb="00008080"/>
      <rgbColor rgb="00BFBFBF"/>
      <rgbColor rgb="00808080"/>
      <rgbColor rgb="009999FF"/>
      <rgbColor rgb="007030A0"/>
      <rgbColor rgb="00FFFFCC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28A659"/>
      <rgbColor rgb="00003300"/>
      <rgbColor rgb="00333300"/>
      <rgbColor rgb="00993300"/>
      <rgbColor rgb="00993366"/>
      <rgbColor rgb="001F497D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</xdr:row>
      <xdr:rowOff>19050</xdr:rowOff>
    </xdr:from>
    <xdr:to>
      <xdr:col>2</xdr:col>
      <xdr:colOff>638175</xdr:colOff>
      <xdr:row>4</xdr:row>
      <xdr:rowOff>133350</xdr:rowOff>
    </xdr:to>
    <xdr:pic>
      <xdr:nvPicPr>
        <xdr:cNvPr id="1197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994" t="58585" r="12697" b="18053"/>
        <a:stretch>
          <a:fillRect/>
        </a:stretch>
      </xdr:blipFill>
      <xdr:spPr bwMode="auto">
        <a:xfrm>
          <a:off x="114300" y="180975"/>
          <a:ext cx="1685925" cy="666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49994" t="58585" r="12697" b="1805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13</xdr:col>
      <xdr:colOff>1121353</xdr:colOff>
      <xdr:row>0</xdr:row>
      <xdr:rowOff>0</xdr:rowOff>
    </xdr:from>
    <xdr:to>
      <xdr:col>15</xdr:col>
      <xdr:colOff>701671</xdr:colOff>
      <xdr:row>5</xdr:row>
      <xdr:rowOff>19050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90989" y="0"/>
          <a:ext cx="1745091" cy="8676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171451</xdr:colOff>
      <xdr:row>1</xdr:row>
      <xdr:rowOff>19050</xdr:rowOff>
    </xdr:from>
    <xdr:to>
      <xdr:col>1</xdr:col>
      <xdr:colOff>526677</xdr:colOff>
      <xdr:row>3</xdr:row>
      <xdr:rowOff>190500</xdr:rowOff>
    </xdr:to>
    <xdr:pic>
      <xdr:nvPicPr>
        <xdr:cNvPr id="2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994" t="58585" r="12697" b="18053"/>
        <a:stretch>
          <a:fillRect/>
        </a:stretch>
      </xdr:blipFill>
      <xdr:spPr bwMode="auto">
        <a:xfrm>
          <a:off x="1751480" y="175932"/>
          <a:ext cx="1565462" cy="48521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49994" t="58585" r="12697" b="1805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13</xdr:col>
      <xdr:colOff>806824</xdr:colOff>
      <xdr:row>0</xdr:row>
      <xdr:rowOff>0</xdr:rowOff>
    </xdr:from>
    <xdr:to>
      <xdr:col>16</xdr:col>
      <xdr:colOff>41788</xdr:colOff>
      <xdr:row>5</xdr:row>
      <xdr:rowOff>78097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38912" y="0"/>
          <a:ext cx="1750186" cy="92974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43</xdr:row>
      <xdr:rowOff>47625</xdr:rowOff>
    </xdr:from>
    <xdr:to>
      <xdr:col>1</xdr:col>
      <xdr:colOff>209550</xdr:colOff>
      <xdr:row>43</xdr:row>
      <xdr:rowOff>219075</xdr:rowOff>
    </xdr:to>
    <xdr:pic>
      <xdr:nvPicPr>
        <xdr:cNvPr id="2" name="1 Imagen" descr="*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3857625"/>
          <a:ext cx="1714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466725</xdr:colOff>
      <xdr:row>39</xdr:row>
      <xdr:rowOff>28575</xdr:rowOff>
    </xdr:from>
    <xdr:to>
      <xdr:col>0</xdr:col>
      <xdr:colOff>609600</xdr:colOff>
      <xdr:row>39</xdr:row>
      <xdr:rowOff>171450</xdr:rowOff>
    </xdr:to>
    <xdr:pic>
      <xdr:nvPicPr>
        <xdr:cNvPr id="3" name="2 Imagen" descr="*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307657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466725</xdr:colOff>
      <xdr:row>40</xdr:row>
      <xdr:rowOff>9525</xdr:rowOff>
    </xdr:from>
    <xdr:to>
      <xdr:col>0</xdr:col>
      <xdr:colOff>609600</xdr:colOff>
      <xdr:row>40</xdr:row>
      <xdr:rowOff>152400</xdr:rowOff>
    </xdr:to>
    <xdr:pic>
      <xdr:nvPicPr>
        <xdr:cNvPr id="4" name="3 Imagen" descr="*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324802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476250</xdr:colOff>
      <xdr:row>41</xdr:row>
      <xdr:rowOff>28575</xdr:rowOff>
    </xdr:from>
    <xdr:to>
      <xdr:col>0</xdr:col>
      <xdr:colOff>619125</xdr:colOff>
      <xdr:row>41</xdr:row>
      <xdr:rowOff>171450</xdr:rowOff>
    </xdr:to>
    <xdr:pic>
      <xdr:nvPicPr>
        <xdr:cNvPr id="5" name="4 Imagen" descr="*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3457575"/>
          <a:ext cx="1428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70"/>
  <sheetViews>
    <sheetView showGridLines="0" topLeftCell="A64" zoomScaleNormal="100" zoomScaleSheetLayoutView="90" workbookViewId="0">
      <pane ySplit="18240" topLeftCell="A293"/>
      <selection activeCell="J18" sqref="J18"/>
      <selection pane="bottomLeft" activeCell="A293" sqref="A293"/>
    </sheetView>
  </sheetViews>
  <sheetFormatPr baseColWidth="10" defaultRowHeight="12.75" x14ac:dyDescent="0.2"/>
  <cols>
    <col min="1" max="1" width="9" style="1" customWidth="1"/>
    <col min="2" max="2" width="8.42578125" style="2" customWidth="1"/>
    <col min="3" max="3" width="55.7109375" style="3" customWidth="1"/>
    <col min="4" max="4" width="1.7109375" style="3" customWidth="1"/>
    <col min="5" max="5" width="14.42578125" style="4" customWidth="1"/>
    <col min="6" max="6" width="15.42578125" style="5" customWidth="1"/>
    <col min="7" max="7" width="14.7109375" style="5" customWidth="1"/>
    <col min="8" max="8" width="14.7109375" style="6" customWidth="1"/>
    <col min="9" max="9" width="3.28515625" style="3" customWidth="1"/>
    <col min="10" max="10" width="9.28515625" style="7" customWidth="1"/>
    <col min="11" max="11" width="17.7109375" style="8" customWidth="1"/>
    <col min="12" max="12" width="17.7109375" style="9" customWidth="1"/>
    <col min="13" max="13" width="17.85546875" style="9" customWidth="1"/>
    <col min="14" max="14" width="16.85546875" style="10" customWidth="1"/>
    <col min="15" max="15" width="15.5703125" style="10" customWidth="1"/>
    <col min="16" max="16" width="11.140625" style="11" customWidth="1"/>
    <col min="17" max="16384" width="11.42578125" style="3"/>
  </cols>
  <sheetData>
    <row r="2" spans="1:16" x14ac:dyDescent="0.2">
      <c r="C2" s="277" t="s">
        <v>0</v>
      </c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</row>
    <row r="3" spans="1:16" x14ac:dyDescent="0.2"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</row>
    <row r="4" spans="1:16" ht="18" customHeight="1" x14ac:dyDescent="0.2">
      <c r="C4" s="278" t="s">
        <v>34</v>
      </c>
      <c r="D4" s="278"/>
      <c r="E4" s="278" t="s">
        <v>1</v>
      </c>
      <c r="F4" s="278"/>
      <c r="G4" s="278"/>
      <c r="H4" s="278"/>
      <c r="I4" s="278"/>
      <c r="J4" s="278"/>
      <c r="K4" s="278"/>
      <c r="L4" s="278"/>
      <c r="M4" s="278"/>
      <c r="N4" s="278"/>
      <c r="O4" s="278"/>
    </row>
    <row r="5" spans="1:16" x14ac:dyDescent="0.2">
      <c r="C5" s="50"/>
      <c r="D5" s="50"/>
      <c r="E5" s="65"/>
      <c r="F5" s="62"/>
      <c r="G5" s="62"/>
      <c r="H5" s="63"/>
      <c r="I5" s="50"/>
      <c r="J5" s="63"/>
      <c r="K5" s="64"/>
      <c r="L5" s="50"/>
      <c r="M5" s="50"/>
      <c r="N5" s="64"/>
      <c r="O5" s="64"/>
    </row>
    <row r="6" spans="1:16" x14ac:dyDescent="0.2">
      <c r="G6" s="12"/>
      <c r="K6"/>
      <c r="L6" s="13"/>
      <c r="M6" s="13"/>
    </row>
    <row r="7" spans="1:16" ht="15.75" x14ac:dyDescent="0.25">
      <c r="C7" s="155" t="s">
        <v>35</v>
      </c>
      <c r="D7" s="14"/>
      <c r="G7" s="12"/>
      <c r="J7" s="15"/>
      <c r="K7" s="16"/>
      <c r="L7" s="16"/>
      <c r="M7" s="16"/>
      <c r="O7" s="131"/>
    </row>
    <row r="8" spans="1:16" ht="12.75" customHeight="1" x14ac:dyDescent="0.25">
      <c r="C8" s="17"/>
      <c r="D8" s="17"/>
      <c r="K8" s="18"/>
      <c r="L8" s="19"/>
      <c r="M8" s="19"/>
    </row>
    <row r="9" spans="1:16" ht="22.5" customHeight="1" x14ac:dyDescent="0.2">
      <c r="A9" s="286" t="s">
        <v>2</v>
      </c>
      <c r="B9" s="279" t="s">
        <v>3</v>
      </c>
      <c r="C9" s="20" t="s">
        <v>4</v>
      </c>
      <c r="D9" s="279" t="s">
        <v>30</v>
      </c>
      <c r="E9" s="279"/>
      <c r="F9" s="287" t="s">
        <v>5</v>
      </c>
      <c r="G9" s="287"/>
      <c r="H9" s="287"/>
      <c r="I9" s="287"/>
      <c r="J9" s="287"/>
      <c r="K9" s="279" t="s">
        <v>6</v>
      </c>
      <c r="L9" s="279" t="s">
        <v>7</v>
      </c>
      <c r="M9" s="279" t="s">
        <v>8</v>
      </c>
      <c r="N9" s="282" t="s">
        <v>9</v>
      </c>
      <c r="O9" s="282"/>
      <c r="P9" s="282"/>
    </row>
    <row r="10" spans="1:16" ht="34.5" customHeight="1" x14ac:dyDescent="0.2">
      <c r="A10" s="286"/>
      <c r="B10" s="279"/>
      <c r="C10" s="21" t="s">
        <v>10</v>
      </c>
      <c r="D10" s="279"/>
      <c r="E10" s="279"/>
      <c r="F10" s="22" t="s">
        <v>11</v>
      </c>
      <c r="G10" s="22" t="s">
        <v>29</v>
      </c>
      <c r="H10" s="23" t="s">
        <v>12</v>
      </c>
      <c r="I10" s="285" t="s">
        <v>28</v>
      </c>
      <c r="J10" s="285"/>
      <c r="K10" s="279"/>
      <c r="L10" s="279"/>
      <c r="M10" s="279"/>
      <c r="N10" s="23" t="s">
        <v>13</v>
      </c>
      <c r="O10" s="23" t="s">
        <v>14</v>
      </c>
      <c r="P10" s="21" t="s">
        <v>15</v>
      </c>
    </row>
    <row r="11" spans="1:16" s="118" customFormat="1" ht="21.75" customHeight="1" x14ac:dyDescent="0.25">
      <c r="A11" s="117"/>
      <c r="B11" s="117"/>
      <c r="C11" s="288" t="s">
        <v>16</v>
      </c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</row>
    <row r="12" spans="1:16" s="130" customFormat="1" ht="22.5" customHeight="1" x14ac:dyDescent="0.2">
      <c r="A12" s="119"/>
      <c r="B12" s="120"/>
      <c r="C12" s="121" t="s">
        <v>17</v>
      </c>
      <c r="D12" s="122"/>
      <c r="E12" s="123"/>
      <c r="F12" s="124"/>
      <c r="G12" s="124"/>
      <c r="H12" s="125"/>
      <c r="I12" s="126"/>
      <c r="J12" s="125"/>
      <c r="K12" s="76">
        <f>SUM(K16+K20+K24+K28+K32+K36+K42+K47+K51+K56)</f>
        <v>6503560.6100000013</v>
      </c>
      <c r="L12" s="76">
        <f>SUM(L16+L20+L24+L28+L32+L36+L42+L47+L51+L56)</f>
        <v>6848056.9299999997</v>
      </c>
      <c r="M12" s="76">
        <f>SUM(M16+M20+M24+M28+M32+M36+M42+M47+M51+M56)</f>
        <v>3694279.3699999996</v>
      </c>
      <c r="N12" s="127"/>
      <c r="O12" s="128"/>
      <c r="P12" s="129"/>
    </row>
    <row r="13" spans="1:16" s="37" customFormat="1" ht="12" customHeight="1" x14ac:dyDescent="0.2">
      <c r="A13" s="24"/>
      <c r="B13" s="25"/>
      <c r="C13" s="26"/>
      <c r="D13" s="27"/>
      <c r="E13" s="28"/>
      <c r="F13" s="29"/>
      <c r="G13" s="29"/>
      <c r="H13" s="30"/>
      <c r="I13" s="31"/>
      <c r="J13" s="30"/>
      <c r="K13" s="32"/>
      <c r="L13" s="33"/>
      <c r="M13" s="33"/>
      <c r="N13" s="34"/>
      <c r="O13" s="35"/>
      <c r="P13" s="36"/>
    </row>
    <row r="14" spans="1:16" s="50" customFormat="1" ht="20.100000000000001" customHeight="1" x14ac:dyDescent="0.2">
      <c r="A14" s="38"/>
      <c r="B14" s="39"/>
      <c r="C14" s="77" t="s">
        <v>18</v>
      </c>
      <c r="D14" s="40"/>
      <c r="E14" s="28"/>
      <c r="F14" s="41"/>
      <c r="G14" s="42"/>
      <c r="H14" s="43"/>
      <c r="I14" s="44"/>
      <c r="J14" s="45"/>
      <c r="K14" s="46"/>
      <c r="L14" s="47"/>
      <c r="M14" s="47"/>
      <c r="N14" s="48"/>
      <c r="O14" s="48"/>
      <c r="P14" s="49"/>
    </row>
    <row r="15" spans="1:16" s="50" customFormat="1" ht="34.5" customHeight="1" x14ac:dyDescent="0.2">
      <c r="A15" s="38"/>
      <c r="B15" s="39"/>
      <c r="C15" s="78" t="s">
        <v>19</v>
      </c>
      <c r="D15" s="51"/>
      <c r="E15" s="28"/>
      <c r="F15" s="41"/>
      <c r="G15" s="42"/>
      <c r="H15" s="43"/>
      <c r="I15" s="44"/>
      <c r="J15" s="45"/>
      <c r="K15" s="46"/>
      <c r="L15" s="47"/>
      <c r="M15" s="47"/>
      <c r="N15" s="48"/>
      <c r="O15" s="48"/>
      <c r="P15" s="49"/>
    </row>
    <row r="16" spans="1:16" s="92" customFormat="1" ht="27.75" customHeight="1" x14ac:dyDescent="0.2">
      <c r="A16" s="79" t="s">
        <v>20</v>
      </c>
      <c r="B16" s="80"/>
      <c r="C16" s="81" t="s">
        <v>21</v>
      </c>
      <c r="D16" s="82"/>
      <c r="E16" s="83"/>
      <c r="F16" s="84"/>
      <c r="G16" s="85"/>
      <c r="H16" s="86"/>
      <c r="I16" s="87"/>
      <c r="J16" s="88"/>
      <c r="K16" s="89">
        <f>SUM(K17:K19)</f>
        <v>6503560.6100000013</v>
      </c>
      <c r="L16" s="89">
        <f>SUM(L17:L19)</f>
        <v>6848056.9299999997</v>
      </c>
      <c r="M16" s="89">
        <f>SUM(M17:M19)</f>
        <v>3694279.3699999996</v>
      </c>
      <c r="N16" s="90" t="s">
        <v>22</v>
      </c>
      <c r="O16" s="90" t="s">
        <v>22</v>
      </c>
      <c r="P16" s="91">
        <v>843920</v>
      </c>
    </row>
    <row r="17" spans="1:16" s="92" customFormat="1" ht="15" customHeight="1" x14ac:dyDescent="0.2">
      <c r="A17" s="79"/>
      <c r="B17" s="93"/>
      <c r="C17" s="94" t="s">
        <v>23</v>
      </c>
      <c r="D17" s="82"/>
      <c r="E17" s="83" t="s">
        <v>24</v>
      </c>
      <c r="F17" s="84">
        <v>30</v>
      </c>
      <c r="G17" s="85">
        <v>30</v>
      </c>
      <c r="H17" s="86">
        <v>18</v>
      </c>
      <c r="I17" s="95"/>
      <c r="J17" s="88">
        <f>SUM(H17)/G17*100</f>
        <v>60</v>
      </c>
      <c r="K17" s="96">
        <v>3710851.47</v>
      </c>
      <c r="L17" s="96">
        <v>2787663.67</v>
      </c>
      <c r="M17" s="96">
        <v>1128017.8899999999</v>
      </c>
      <c r="N17" s="90"/>
      <c r="O17" s="90"/>
      <c r="P17" s="91"/>
    </row>
    <row r="18" spans="1:16" s="92" customFormat="1" ht="15" customHeight="1" x14ac:dyDescent="0.2">
      <c r="A18" s="79"/>
      <c r="B18" s="93"/>
      <c r="C18" s="94" t="s">
        <v>25</v>
      </c>
      <c r="D18" s="82"/>
      <c r="E18" s="83" t="s">
        <v>26</v>
      </c>
      <c r="F18" s="84">
        <v>30</v>
      </c>
      <c r="G18" s="85">
        <v>30</v>
      </c>
      <c r="H18" s="86">
        <v>18</v>
      </c>
      <c r="I18" s="95"/>
      <c r="J18" s="88">
        <f>SUM(H18)/G18*100</f>
        <v>60</v>
      </c>
      <c r="K18" s="96">
        <v>2719030.99</v>
      </c>
      <c r="L18" s="96">
        <v>3986715.11</v>
      </c>
      <c r="M18" s="96">
        <v>2539946.38</v>
      </c>
      <c r="N18" s="90"/>
      <c r="O18" s="90"/>
      <c r="P18" s="91"/>
    </row>
    <row r="19" spans="1:16" s="92" customFormat="1" ht="15" customHeight="1" x14ac:dyDescent="0.2">
      <c r="A19" s="79"/>
      <c r="B19" s="93"/>
      <c r="C19" s="94" t="s">
        <v>27</v>
      </c>
      <c r="D19" s="82"/>
      <c r="E19" s="83" t="s">
        <v>26</v>
      </c>
      <c r="F19" s="84">
        <v>12</v>
      </c>
      <c r="G19" s="85">
        <v>12</v>
      </c>
      <c r="H19" s="86">
        <v>6</v>
      </c>
      <c r="I19" s="95"/>
      <c r="J19" s="88">
        <f>SUM(H19)/G19*100</f>
        <v>50</v>
      </c>
      <c r="K19" s="96">
        <v>73678.149999999994</v>
      </c>
      <c r="L19" s="96">
        <v>73678.149999999994</v>
      </c>
      <c r="M19" s="96">
        <v>26315.1</v>
      </c>
      <c r="N19" s="90"/>
      <c r="O19" s="90"/>
      <c r="P19" s="91"/>
    </row>
    <row r="20" spans="1:16" s="92" customFormat="1" ht="28.5" customHeight="1" x14ac:dyDescent="0.2">
      <c r="A20" s="98"/>
      <c r="B20" s="80"/>
      <c r="C20" s="81"/>
      <c r="D20" s="99"/>
      <c r="E20" s="100"/>
      <c r="F20" s="101"/>
      <c r="G20" s="102"/>
      <c r="H20" s="103"/>
      <c r="I20" s="104"/>
      <c r="J20" s="105"/>
      <c r="K20" s="89"/>
      <c r="L20" s="89"/>
      <c r="M20" s="89"/>
      <c r="N20" s="90"/>
      <c r="O20" s="90"/>
      <c r="P20" s="106"/>
    </row>
    <row r="21" spans="1:16" s="92" customFormat="1" ht="28.5" customHeight="1" x14ac:dyDescent="0.2">
      <c r="A21" s="98"/>
      <c r="B21" s="80"/>
      <c r="C21" s="94"/>
      <c r="D21" s="82"/>
      <c r="E21" s="83"/>
      <c r="F21" s="107"/>
      <c r="G21" s="88"/>
      <c r="H21" s="86"/>
      <c r="I21" s="95"/>
      <c r="J21" s="88"/>
      <c r="K21" s="96"/>
      <c r="L21" s="96"/>
      <c r="M21" s="96"/>
      <c r="N21" s="90"/>
      <c r="O21" s="90"/>
      <c r="P21" s="106"/>
    </row>
    <row r="22" spans="1:16" s="92" customFormat="1" ht="29.25" customHeight="1" x14ac:dyDescent="0.2">
      <c r="A22" s="98"/>
      <c r="B22" s="80"/>
      <c r="C22" s="94"/>
      <c r="D22" s="82"/>
      <c r="E22" s="83"/>
      <c r="F22" s="107"/>
      <c r="G22" s="88"/>
      <c r="H22" s="86"/>
      <c r="I22" s="95"/>
      <c r="J22" s="88"/>
      <c r="K22" s="96"/>
      <c r="L22" s="96"/>
      <c r="M22" s="96"/>
      <c r="N22" s="90"/>
      <c r="O22" s="90"/>
      <c r="P22" s="108"/>
    </row>
    <row r="23" spans="1:16" s="92" customFormat="1" ht="26.25" customHeight="1" x14ac:dyDescent="0.2">
      <c r="A23" s="98"/>
      <c r="B23" s="80"/>
      <c r="C23" s="94"/>
      <c r="D23" s="82"/>
      <c r="E23" s="83"/>
      <c r="F23" s="107"/>
      <c r="G23" s="88"/>
      <c r="H23" s="86"/>
      <c r="I23" s="95"/>
      <c r="J23" s="88"/>
      <c r="K23" s="96"/>
      <c r="L23" s="96"/>
      <c r="M23" s="96"/>
      <c r="N23" s="90"/>
      <c r="O23" s="90"/>
      <c r="P23" s="108"/>
    </row>
    <row r="24" spans="1:16" s="92" customFormat="1" ht="42.75" customHeight="1" x14ac:dyDescent="0.2">
      <c r="A24" s="79"/>
      <c r="B24" s="80"/>
      <c r="C24" s="81"/>
      <c r="D24" s="82"/>
      <c r="E24" s="83"/>
      <c r="F24" s="84"/>
      <c r="G24" s="85"/>
      <c r="H24" s="86"/>
      <c r="I24" s="95"/>
      <c r="J24" s="88"/>
      <c r="K24" s="89"/>
      <c r="L24" s="89"/>
      <c r="M24" s="89"/>
      <c r="N24" s="90"/>
      <c r="O24" s="90"/>
      <c r="P24" s="91"/>
    </row>
    <row r="25" spans="1:16" s="92" customFormat="1" ht="15" customHeight="1" x14ac:dyDescent="0.2">
      <c r="A25" s="79"/>
      <c r="B25" s="80"/>
      <c r="C25" s="94"/>
      <c r="D25" s="82"/>
      <c r="E25" s="83"/>
      <c r="F25" s="84"/>
      <c r="G25" s="85"/>
      <c r="H25" s="86"/>
      <c r="I25" s="111"/>
      <c r="J25" s="88"/>
      <c r="K25" s="96"/>
      <c r="L25" s="96"/>
      <c r="M25" s="96"/>
      <c r="N25" s="90"/>
      <c r="O25" s="90"/>
      <c r="P25" s="91"/>
    </row>
    <row r="26" spans="1:16" s="92" customFormat="1" ht="12.75" customHeight="1" x14ac:dyDescent="0.2">
      <c r="A26" s="79"/>
      <c r="B26" s="80"/>
      <c r="C26" s="280"/>
      <c r="D26" s="99"/>
      <c r="E26" s="83"/>
      <c r="F26" s="84"/>
      <c r="G26" s="85"/>
      <c r="H26" s="86"/>
      <c r="I26" s="111"/>
      <c r="J26" s="88"/>
      <c r="K26" s="96"/>
      <c r="L26" s="96"/>
      <c r="M26" s="96"/>
      <c r="N26" s="90"/>
      <c r="O26" s="90"/>
      <c r="P26" s="91"/>
    </row>
    <row r="27" spans="1:16" s="92" customFormat="1" ht="17.25" customHeight="1" x14ac:dyDescent="0.2">
      <c r="A27" s="79"/>
      <c r="B27" s="80"/>
      <c r="C27" s="281"/>
      <c r="D27" s="82"/>
      <c r="E27" s="83"/>
      <c r="F27" s="84"/>
      <c r="G27" s="85"/>
      <c r="H27" s="86"/>
      <c r="I27" s="95"/>
      <c r="J27" s="88"/>
      <c r="K27" s="96"/>
      <c r="L27" s="96"/>
      <c r="M27" s="96"/>
      <c r="N27" s="90"/>
      <c r="O27" s="90"/>
      <c r="P27" s="91"/>
    </row>
    <row r="28" spans="1:16" s="92" customFormat="1" ht="27.75" customHeight="1" x14ac:dyDescent="0.2">
      <c r="A28" s="98"/>
      <c r="B28" s="93"/>
      <c r="C28" s="143"/>
      <c r="D28" s="144"/>
      <c r="E28" s="100"/>
      <c r="F28" s="101"/>
      <c r="G28" s="102"/>
      <c r="H28" s="145"/>
      <c r="I28" s="95"/>
      <c r="J28" s="146"/>
      <c r="K28" s="89"/>
      <c r="L28" s="89"/>
      <c r="M28" s="89"/>
      <c r="N28" s="90"/>
      <c r="O28" s="90"/>
      <c r="P28" s="91"/>
    </row>
    <row r="29" spans="1:16" s="92" customFormat="1" ht="27.75" customHeight="1" x14ac:dyDescent="0.2">
      <c r="A29" s="79"/>
      <c r="B29" s="93"/>
      <c r="C29" s="94"/>
      <c r="D29" s="147"/>
      <c r="E29" s="83"/>
      <c r="F29" s="84"/>
      <c r="G29" s="85"/>
      <c r="H29" s="148"/>
      <c r="I29" s="95"/>
      <c r="J29" s="88"/>
      <c r="K29" s="97"/>
      <c r="L29" s="97"/>
      <c r="M29" s="97"/>
      <c r="N29" s="90"/>
      <c r="O29" s="90"/>
      <c r="P29" s="149"/>
    </row>
    <row r="30" spans="1:16" s="92" customFormat="1" ht="15" customHeight="1" x14ac:dyDescent="0.2">
      <c r="A30" s="79"/>
      <c r="B30" s="93"/>
      <c r="C30" s="94"/>
      <c r="D30" s="147"/>
      <c r="E30" s="83"/>
      <c r="F30" s="84"/>
      <c r="G30" s="85"/>
      <c r="H30" s="148"/>
      <c r="I30" s="95"/>
      <c r="J30" s="88"/>
      <c r="K30" s="97"/>
      <c r="L30" s="97"/>
      <c r="M30" s="97"/>
      <c r="N30" s="90"/>
      <c r="O30" s="90"/>
      <c r="P30" s="149"/>
    </row>
    <row r="31" spans="1:16" s="92" customFormat="1" ht="15" customHeight="1" x14ac:dyDescent="0.2">
      <c r="A31" s="79"/>
      <c r="B31" s="93"/>
      <c r="C31" s="94"/>
      <c r="D31" s="150"/>
      <c r="E31" s="151"/>
      <c r="F31" s="84"/>
      <c r="G31" s="85"/>
      <c r="H31" s="148"/>
      <c r="I31" s="95"/>
      <c r="J31" s="88"/>
      <c r="K31" s="97"/>
      <c r="L31" s="97"/>
      <c r="M31" s="97"/>
      <c r="N31" s="152"/>
      <c r="O31" s="152"/>
      <c r="P31" s="149"/>
    </row>
    <row r="32" spans="1:16" s="92" customFormat="1" ht="15" customHeight="1" x14ac:dyDescent="0.2">
      <c r="A32" s="79"/>
      <c r="B32" s="80"/>
      <c r="C32" s="81"/>
      <c r="D32" s="99"/>
      <c r="E32" s="100"/>
      <c r="F32" s="101"/>
      <c r="G32" s="102"/>
      <c r="H32" s="103"/>
      <c r="I32" s="95"/>
      <c r="J32" s="105"/>
      <c r="K32" s="89"/>
      <c r="L32" s="89"/>
      <c r="M32" s="89"/>
      <c r="N32" s="90"/>
      <c r="O32" s="90"/>
      <c r="P32" s="91"/>
    </row>
    <row r="33" spans="1:16" s="92" customFormat="1" ht="15" customHeight="1" x14ac:dyDescent="0.2">
      <c r="A33" s="79"/>
      <c r="B33" s="93"/>
      <c r="C33" s="94"/>
      <c r="D33" s="82"/>
      <c r="E33" s="83"/>
      <c r="F33" s="107"/>
      <c r="G33" s="88"/>
      <c r="H33" s="86"/>
      <c r="I33" s="95"/>
      <c r="J33" s="88"/>
      <c r="K33" s="96"/>
      <c r="L33" s="96"/>
      <c r="M33" s="96"/>
      <c r="N33" s="90"/>
      <c r="O33" s="90"/>
      <c r="P33" s="108"/>
    </row>
    <row r="34" spans="1:16" s="92" customFormat="1" ht="15" customHeight="1" x14ac:dyDescent="0.2">
      <c r="A34" s="79"/>
      <c r="B34" s="93"/>
      <c r="C34" s="94"/>
      <c r="D34" s="82"/>
      <c r="E34" s="83"/>
      <c r="F34" s="107"/>
      <c r="G34" s="88"/>
      <c r="H34" s="86"/>
      <c r="I34" s="111"/>
      <c r="J34" s="88"/>
      <c r="K34" s="96"/>
      <c r="L34" s="96"/>
      <c r="M34" s="96"/>
      <c r="N34" s="90"/>
      <c r="O34" s="90"/>
      <c r="P34" s="108"/>
    </row>
    <row r="35" spans="1:16" s="92" customFormat="1" ht="15" customHeight="1" x14ac:dyDescent="0.2">
      <c r="A35" s="79"/>
      <c r="B35" s="93"/>
      <c r="C35" s="94"/>
      <c r="D35" s="82"/>
      <c r="E35" s="83"/>
      <c r="F35" s="107"/>
      <c r="G35" s="88"/>
      <c r="H35" s="86"/>
      <c r="I35" s="111"/>
      <c r="J35" s="88"/>
      <c r="K35" s="96"/>
      <c r="L35" s="96"/>
      <c r="M35" s="96"/>
      <c r="N35" s="90"/>
      <c r="O35" s="90"/>
      <c r="P35" s="108"/>
    </row>
    <row r="36" spans="1:16" s="92" customFormat="1" ht="15" customHeight="1" x14ac:dyDescent="0.2">
      <c r="A36" s="79"/>
      <c r="B36" s="80"/>
      <c r="C36" s="81"/>
      <c r="D36" s="99"/>
      <c r="E36" s="100"/>
      <c r="F36" s="107"/>
      <c r="G36" s="88"/>
      <c r="H36" s="103"/>
      <c r="I36" s="95"/>
      <c r="J36" s="88"/>
      <c r="K36" s="89"/>
      <c r="L36" s="89"/>
      <c r="M36" s="89"/>
      <c r="N36" s="90"/>
      <c r="O36" s="90"/>
      <c r="P36" s="91"/>
    </row>
    <row r="37" spans="1:16" s="92" customFormat="1" ht="15" customHeight="1" x14ac:dyDescent="0.2">
      <c r="A37" s="79"/>
      <c r="B37" s="93"/>
      <c r="C37" s="94"/>
      <c r="D37" s="82"/>
      <c r="E37" s="83"/>
      <c r="F37" s="84"/>
      <c r="G37" s="85"/>
      <c r="H37" s="86"/>
      <c r="I37" s="95"/>
      <c r="J37" s="88"/>
      <c r="K37" s="96"/>
      <c r="L37" s="96"/>
      <c r="M37" s="96"/>
      <c r="N37" s="90"/>
      <c r="O37" s="90"/>
      <c r="P37" s="91"/>
    </row>
    <row r="38" spans="1:16" s="92" customFormat="1" ht="15" customHeight="1" x14ac:dyDescent="0.2">
      <c r="A38" s="79"/>
      <c r="B38" s="153"/>
      <c r="C38" s="94"/>
      <c r="D38" s="82"/>
      <c r="E38" s="83"/>
      <c r="F38" s="84"/>
      <c r="G38" s="85"/>
      <c r="H38" s="86"/>
      <c r="I38" s="95"/>
      <c r="J38" s="88"/>
      <c r="K38" s="96"/>
      <c r="L38" s="96"/>
      <c r="M38" s="96"/>
      <c r="N38" s="90"/>
      <c r="O38" s="90"/>
      <c r="P38" s="91"/>
    </row>
    <row r="39" spans="1:16" s="92" customFormat="1" ht="15" customHeight="1" x14ac:dyDescent="0.2">
      <c r="A39" s="79"/>
      <c r="B39" s="93"/>
      <c r="C39" s="94"/>
      <c r="D39" s="82"/>
      <c r="E39" s="83"/>
      <c r="F39" s="84"/>
      <c r="G39" s="85"/>
      <c r="H39" s="86"/>
      <c r="I39" s="95"/>
      <c r="J39" s="88"/>
      <c r="K39" s="96"/>
      <c r="L39" s="97"/>
      <c r="M39" s="97"/>
      <c r="N39" s="90"/>
      <c r="O39" s="90"/>
      <c r="P39" s="91"/>
    </row>
    <row r="40" spans="1:16" s="92" customFormat="1" ht="15" customHeight="1" x14ac:dyDescent="0.2">
      <c r="A40" s="79"/>
      <c r="B40" s="93"/>
      <c r="C40" s="94"/>
      <c r="D40" s="82"/>
      <c r="E40" s="83"/>
      <c r="F40" s="84"/>
      <c r="G40" s="85"/>
      <c r="H40" s="86"/>
      <c r="I40" s="95"/>
      <c r="J40" s="88"/>
      <c r="K40" s="96"/>
      <c r="L40" s="97"/>
      <c r="M40" s="97"/>
      <c r="N40" s="90"/>
      <c r="O40" s="90"/>
      <c r="P40" s="91"/>
    </row>
    <row r="41" spans="1:16" s="92" customFormat="1" ht="18.75" customHeight="1" x14ac:dyDescent="0.2">
      <c r="A41" s="38"/>
      <c r="B41" s="39"/>
      <c r="C41" s="78"/>
      <c r="D41" s="58"/>
      <c r="E41" s="59"/>
      <c r="F41" s="66"/>
      <c r="G41" s="67"/>
      <c r="H41" s="68"/>
      <c r="I41" s="70"/>
      <c r="J41" s="69"/>
      <c r="K41" s="71"/>
      <c r="L41" s="71"/>
      <c r="M41" s="71"/>
      <c r="N41" s="48"/>
      <c r="O41" s="48"/>
      <c r="P41" s="53"/>
    </row>
    <row r="42" spans="1:16" s="92" customFormat="1" ht="30.75" customHeight="1" x14ac:dyDescent="0.2">
      <c r="A42" s="98"/>
      <c r="B42" s="80"/>
      <c r="C42" s="81"/>
      <c r="D42" s="109"/>
      <c r="E42" s="100"/>
      <c r="F42" s="101"/>
      <c r="G42" s="102"/>
      <c r="H42" s="103"/>
      <c r="I42" s="104"/>
      <c r="J42" s="88"/>
      <c r="K42" s="96"/>
      <c r="L42" s="96"/>
      <c r="M42" s="96"/>
      <c r="N42" s="90"/>
      <c r="O42" s="90"/>
      <c r="P42" s="91"/>
    </row>
    <row r="43" spans="1:16" s="92" customFormat="1" ht="15" customHeight="1" x14ac:dyDescent="0.2">
      <c r="A43" s="98"/>
      <c r="B43" s="80"/>
      <c r="C43" s="94"/>
      <c r="D43" s="82"/>
      <c r="E43" s="83"/>
      <c r="F43" s="84"/>
      <c r="G43" s="85"/>
      <c r="H43" s="86"/>
      <c r="I43" s="95"/>
      <c r="J43" s="86"/>
      <c r="K43" s="96"/>
      <c r="L43" s="96"/>
      <c r="M43" s="97"/>
      <c r="N43" s="90"/>
      <c r="O43" s="90"/>
      <c r="P43" s="91"/>
    </row>
    <row r="44" spans="1:16" s="92" customFormat="1" ht="15" customHeight="1" x14ac:dyDescent="0.2">
      <c r="A44" s="98"/>
      <c r="B44" s="80"/>
      <c r="C44" s="94"/>
      <c r="D44" s="82"/>
      <c r="E44" s="83"/>
      <c r="F44" s="84"/>
      <c r="G44" s="85"/>
      <c r="H44" s="86"/>
      <c r="I44" s="95"/>
      <c r="J44" s="88"/>
      <c r="K44" s="96"/>
      <c r="L44" s="96"/>
      <c r="M44" s="97"/>
      <c r="N44" s="90"/>
      <c r="O44" s="90"/>
      <c r="P44" s="91"/>
    </row>
    <row r="45" spans="1:16" s="92" customFormat="1" ht="15" customHeight="1" x14ac:dyDescent="0.2">
      <c r="A45" s="82"/>
      <c r="B45" s="80"/>
      <c r="C45" s="81"/>
      <c r="D45" s="82"/>
      <c r="E45" s="83"/>
      <c r="F45" s="84"/>
      <c r="G45" s="85"/>
      <c r="H45" s="86"/>
      <c r="I45" s="95"/>
      <c r="J45" s="88"/>
      <c r="K45" s="96"/>
      <c r="L45" s="96"/>
      <c r="M45" s="97"/>
      <c r="N45" s="90"/>
      <c r="O45" s="90"/>
      <c r="P45" s="91"/>
    </row>
    <row r="46" spans="1:16" s="92" customFormat="1" ht="35.25" customHeight="1" x14ac:dyDescent="0.2">
      <c r="A46" s="38"/>
      <c r="B46" s="39"/>
      <c r="C46" s="78"/>
      <c r="D46" s="52"/>
      <c r="E46" s="28"/>
      <c r="F46" s="74"/>
      <c r="G46" s="69"/>
      <c r="H46" s="68"/>
      <c r="I46" s="70"/>
      <c r="J46" s="69"/>
      <c r="K46" s="71"/>
      <c r="L46" s="71"/>
      <c r="M46" s="71"/>
      <c r="N46" s="48"/>
      <c r="O46" s="48"/>
      <c r="P46" s="49"/>
    </row>
    <row r="47" spans="1:16" s="92" customFormat="1" x14ac:dyDescent="0.2">
      <c r="A47" s="98"/>
      <c r="B47" s="80"/>
      <c r="C47" s="81"/>
      <c r="D47" s="99"/>
      <c r="E47" s="100"/>
      <c r="F47" s="101"/>
      <c r="G47" s="102"/>
      <c r="H47" s="86"/>
      <c r="I47" s="104"/>
      <c r="J47" s="105"/>
      <c r="K47" s="89"/>
      <c r="L47" s="89"/>
      <c r="M47" s="89"/>
      <c r="N47" s="90"/>
      <c r="O47" s="90"/>
      <c r="P47" s="91"/>
    </row>
    <row r="48" spans="1:16" s="92" customFormat="1" x14ac:dyDescent="0.2">
      <c r="A48" s="98"/>
      <c r="B48" s="80"/>
      <c r="C48" s="94"/>
      <c r="D48" s="82"/>
      <c r="E48" s="83"/>
      <c r="F48" s="84"/>
      <c r="G48" s="84"/>
      <c r="H48" s="84"/>
      <c r="I48" s="95"/>
      <c r="J48" s="88"/>
      <c r="K48" s="96"/>
      <c r="L48" s="96"/>
      <c r="M48" s="96"/>
      <c r="N48" s="90"/>
      <c r="O48" s="90"/>
      <c r="P48" s="91"/>
    </row>
    <row r="49" spans="1:16" s="92" customFormat="1" ht="15" customHeight="1" x14ac:dyDescent="0.2">
      <c r="A49" s="98"/>
      <c r="B49" s="80"/>
      <c r="C49" s="94"/>
      <c r="D49" s="82"/>
      <c r="E49" s="83"/>
      <c r="F49" s="84"/>
      <c r="G49" s="84"/>
      <c r="H49" s="84"/>
      <c r="I49" s="95"/>
      <c r="J49" s="88"/>
      <c r="K49" s="96"/>
      <c r="L49" s="96"/>
      <c r="M49" s="96"/>
      <c r="N49" s="90"/>
      <c r="O49" s="90"/>
      <c r="P49" s="108"/>
    </row>
    <row r="50" spans="1:16" s="92" customFormat="1" ht="30" customHeight="1" x14ac:dyDescent="0.2">
      <c r="A50" s="132"/>
      <c r="B50" s="133"/>
      <c r="C50" s="134"/>
      <c r="D50" s="135"/>
      <c r="E50" s="136"/>
      <c r="F50" s="137"/>
      <c r="G50" s="137"/>
      <c r="H50" s="138"/>
      <c r="I50" s="154"/>
      <c r="J50" s="138"/>
      <c r="K50" s="139"/>
      <c r="L50" s="139"/>
      <c r="M50" s="139"/>
      <c r="N50" s="140"/>
      <c r="O50" s="140"/>
      <c r="P50" s="141"/>
    </row>
    <row r="51" spans="1:16" s="92" customFormat="1" ht="40.5" customHeight="1" x14ac:dyDescent="0.2">
      <c r="A51" s="79"/>
      <c r="B51" s="80"/>
      <c r="C51" s="81"/>
      <c r="D51" s="99"/>
      <c r="E51" s="100"/>
      <c r="F51" s="101"/>
      <c r="G51" s="102"/>
      <c r="H51" s="86"/>
      <c r="I51" s="104"/>
      <c r="J51" s="105"/>
      <c r="K51" s="89"/>
      <c r="L51" s="89"/>
      <c r="M51" s="89"/>
      <c r="N51" s="90"/>
      <c r="O51" s="90"/>
      <c r="P51" s="91"/>
    </row>
    <row r="52" spans="1:16" s="92" customFormat="1" ht="27.75" customHeight="1" x14ac:dyDescent="0.2">
      <c r="A52" s="79"/>
      <c r="B52" s="80"/>
      <c r="C52" s="110"/>
      <c r="D52" s="82"/>
      <c r="E52" s="83"/>
      <c r="F52" s="107"/>
      <c r="G52" s="88"/>
      <c r="H52" s="86"/>
      <c r="I52" s="111"/>
      <c r="J52" s="88"/>
      <c r="K52" s="96"/>
      <c r="L52" s="96"/>
      <c r="M52" s="96"/>
      <c r="N52" s="90"/>
      <c r="O52" s="90"/>
      <c r="P52" s="108"/>
    </row>
    <row r="53" spans="1:16" s="92" customFormat="1" ht="15" customHeight="1" x14ac:dyDescent="0.2">
      <c r="A53" s="79"/>
      <c r="B53" s="80"/>
      <c r="C53" s="94"/>
      <c r="D53" s="82"/>
      <c r="E53" s="83"/>
      <c r="F53" s="107"/>
      <c r="G53" s="88"/>
      <c r="H53" s="86"/>
      <c r="I53" s="95"/>
      <c r="J53" s="88"/>
      <c r="K53" s="96"/>
      <c r="L53" s="96"/>
      <c r="M53" s="96"/>
      <c r="N53" s="90"/>
      <c r="O53" s="90"/>
      <c r="P53" s="108"/>
    </row>
    <row r="54" spans="1:16" s="92" customFormat="1" ht="13.5" customHeight="1" x14ac:dyDescent="0.2">
      <c r="A54" s="38"/>
      <c r="B54" s="54"/>
      <c r="C54" s="55"/>
      <c r="D54" s="52"/>
      <c r="E54" s="56"/>
      <c r="F54" s="66"/>
      <c r="G54" s="67"/>
      <c r="H54" s="68"/>
      <c r="I54" s="73"/>
      <c r="J54" s="69"/>
      <c r="K54" s="71"/>
      <c r="L54" s="71"/>
      <c r="M54" s="71"/>
      <c r="N54" s="48"/>
      <c r="O54" s="48"/>
      <c r="P54" s="53"/>
    </row>
    <row r="55" spans="1:16" s="92" customFormat="1" ht="51.75" customHeight="1" x14ac:dyDescent="0.2">
      <c r="A55" s="38"/>
      <c r="B55" s="54"/>
      <c r="C55" s="78"/>
      <c r="D55" s="61"/>
      <c r="E55" s="28"/>
      <c r="F55" s="66"/>
      <c r="G55" s="67"/>
      <c r="H55" s="68"/>
      <c r="I55" s="70"/>
      <c r="J55" s="69"/>
      <c r="K55" s="75"/>
      <c r="L55" s="72"/>
      <c r="M55" s="72"/>
      <c r="N55" s="48"/>
      <c r="O55" s="48"/>
      <c r="P55" s="49"/>
    </row>
    <row r="56" spans="1:16" s="92" customFormat="1" ht="28.5" customHeight="1" x14ac:dyDescent="0.2">
      <c r="A56" s="79"/>
      <c r="B56" s="80"/>
      <c r="C56" s="81"/>
      <c r="D56" s="99"/>
      <c r="E56" s="100"/>
      <c r="F56" s="101"/>
      <c r="G56" s="102"/>
      <c r="H56" s="103"/>
      <c r="I56" s="104"/>
      <c r="J56" s="88"/>
      <c r="K56" s="89"/>
      <c r="L56" s="89"/>
      <c r="M56" s="89"/>
      <c r="N56" s="90"/>
      <c r="O56" s="90"/>
      <c r="P56" s="91"/>
    </row>
    <row r="57" spans="1:16" s="92" customFormat="1" ht="15" customHeight="1" x14ac:dyDescent="0.2">
      <c r="A57" s="79"/>
      <c r="B57" s="80"/>
      <c r="C57" s="94"/>
      <c r="D57" s="82"/>
      <c r="E57" s="83"/>
      <c r="F57" s="84"/>
      <c r="G57" s="85"/>
      <c r="H57" s="86"/>
      <c r="I57" s="111"/>
      <c r="J57" s="88"/>
      <c r="K57" s="96"/>
      <c r="L57" s="96"/>
      <c r="M57" s="96"/>
      <c r="N57" s="90"/>
      <c r="O57" s="90"/>
      <c r="P57" s="91"/>
    </row>
    <row r="58" spans="1:16" s="92" customFormat="1" ht="29.25" customHeight="1" x14ac:dyDescent="0.2">
      <c r="A58" s="79"/>
      <c r="B58" s="80"/>
      <c r="C58" s="94"/>
      <c r="D58" s="82"/>
      <c r="E58" s="83"/>
      <c r="F58" s="84"/>
      <c r="G58" s="85"/>
      <c r="H58" s="86"/>
      <c r="I58" s="95"/>
      <c r="J58" s="86"/>
      <c r="K58" s="96"/>
      <c r="L58" s="96"/>
      <c r="M58" s="96"/>
      <c r="N58" s="90"/>
      <c r="O58" s="90"/>
      <c r="P58" s="91"/>
    </row>
    <row r="59" spans="1:16" s="92" customFormat="1" ht="27.75" customHeight="1" x14ac:dyDescent="0.2">
      <c r="A59" s="79"/>
      <c r="B59" s="80"/>
      <c r="C59" s="94"/>
      <c r="D59" s="82"/>
      <c r="E59" s="83"/>
      <c r="F59" s="84"/>
      <c r="G59" s="85"/>
      <c r="H59" s="86"/>
      <c r="I59" s="95"/>
      <c r="J59" s="88"/>
      <c r="K59" s="96"/>
      <c r="L59" s="96"/>
      <c r="M59" s="96"/>
      <c r="N59" s="90"/>
      <c r="O59" s="90"/>
      <c r="P59" s="91"/>
    </row>
    <row r="60" spans="1:16" s="92" customFormat="1" ht="15" customHeight="1" x14ac:dyDescent="0.2">
      <c r="A60" s="79"/>
      <c r="B60" s="80"/>
      <c r="C60" s="94"/>
      <c r="D60" s="82"/>
      <c r="E60" s="83"/>
      <c r="F60" s="84"/>
      <c r="G60" s="85"/>
      <c r="H60" s="86"/>
      <c r="I60" s="95"/>
      <c r="J60" s="88"/>
      <c r="K60" s="96"/>
      <c r="L60" s="96"/>
      <c r="M60" s="96"/>
      <c r="N60" s="90"/>
      <c r="O60" s="90"/>
      <c r="P60" s="91"/>
    </row>
    <row r="61" spans="1:16" s="92" customFormat="1" ht="15" customHeight="1" x14ac:dyDescent="0.2">
      <c r="A61" s="38"/>
      <c r="B61" s="54"/>
      <c r="C61" s="60"/>
      <c r="D61" s="61"/>
      <c r="E61" s="28"/>
      <c r="F61" s="66"/>
      <c r="G61" s="67"/>
      <c r="H61" s="68"/>
      <c r="I61" s="70"/>
      <c r="J61" s="69"/>
      <c r="K61" s="75"/>
      <c r="L61" s="72"/>
      <c r="M61" s="72"/>
      <c r="N61" s="48"/>
      <c r="O61" s="48"/>
      <c r="P61" s="49"/>
    </row>
    <row r="62" spans="1:16" s="92" customFormat="1" ht="18" customHeight="1" x14ac:dyDescent="0.2">
      <c r="A62" s="38"/>
      <c r="B62" s="39"/>
      <c r="C62" s="77"/>
      <c r="D62" s="52"/>
      <c r="E62" s="28"/>
      <c r="F62" s="74"/>
      <c r="G62" s="69"/>
      <c r="H62" s="68"/>
      <c r="I62" s="70"/>
      <c r="J62" s="69"/>
      <c r="K62" s="71"/>
      <c r="L62" s="71"/>
      <c r="M62" s="71"/>
      <c r="N62" s="48"/>
      <c r="O62" s="48"/>
      <c r="P62" s="49"/>
    </row>
    <row r="63" spans="1:16" s="92" customFormat="1" ht="21.75" customHeight="1" x14ac:dyDescent="0.2">
      <c r="A63" s="38"/>
      <c r="B63" s="39"/>
      <c r="C63" s="78"/>
      <c r="D63" s="58"/>
      <c r="E63" s="59"/>
      <c r="F63" s="66"/>
      <c r="G63" s="67"/>
      <c r="H63" s="68"/>
      <c r="I63" s="70"/>
      <c r="J63" s="69"/>
      <c r="K63" s="71"/>
      <c r="L63" s="71"/>
      <c r="M63" s="71"/>
      <c r="N63" s="48"/>
      <c r="O63" s="48"/>
      <c r="P63" s="53"/>
    </row>
    <row r="64" spans="1:16" s="92" customFormat="1" ht="28.5" customHeight="1" x14ac:dyDescent="0.2">
      <c r="A64" s="79"/>
      <c r="B64" s="80"/>
      <c r="C64" s="81"/>
      <c r="D64" s="82"/>
      <c r="E64" s="83"/>
      <c r="F64" s="84"/>
      <c r="G64" s="85"/>
      <c r="H64" s="86"/>
      <c r="I64" s="95"/>
      <c r="J64" s="88"/>
      <c r="K64" s="96"/>
      <c r="L64" s="96"/>
      <c r="M64" s="96"/>
      <c r="N64" s="90"/>
      <c r="O64" s="90"/>
      <c r="P64" s="91"/>
    </row>
    <row r="65" spans="1:16" s="57" customFormat="1" ht="19.5" customHeight="1" x14ac:dyDescent="0.2">
      <c r="A65" s="79"/>
      <c r="B65" s="80"/>
      <c r="C65" s="94"/>
      <c r="D65" s="82"/>
      <c r="E65" s="83"/>
      <c r="F65" s="84"/>
      <c r="G65" s="85"/>
      <c r="H65" s="86"/>
      <c r="I65" s="95"/>
      <c r="J65" s="88"/>
      <c r="K65" s="96"/>
      <c r="L65" s="96"/>
      <c r="M65" s="96"/>
      <c r="N65" s="90"/>
      <c r="O65" s="90"/>
      <c r="P65" s="91"/>
    </row>
    <row r="66" spans="1:16" s="92" customFormat="1" ht="27.75" customHeight="1" x14ac:dyDescent="0.2">
      <c r="A66" s="79"/>
      <c r="B66" s="80"/>
      <c r="C66" s="94"/>
      <c r="D66" s="82"/>
      <c r="E66" s="83"/>
      <c r="F66" s="84"/>
      <c r="G66" s="85"/>
      <c r="H66" s="86"/>
      <c r="I66" s="95"/>
      <c r="J66" s="88"/>
      <c r="K66" s="96"/>
      <c r="L66" s="96"/>
      <c r="M66" s="96"/>
      <c r="N66" s="90"/>
      <c r="O66" s="90"/>
      <c r="P66" s="91"/>
    </row>
    <row r="67" spans="1:16" s="92" customFormat="1" ht="28.5" customHeight="1" x14ac:dyDescent="0.2">
      <c r="A67" s="79"/>
      <c r="B67" s="80"/>
      <c r="C67" s="94"/>
      <c r="D67" s="82"/>
      <c r="E67" s="83"/>
      <c r="F67" s="84"/>
      <c r="G67" s="85"/>
      <c r="H67" s="86"/>
      <c r="I67" s="142"/>
      <c r="J67" s="88"/>
      <c r="K67" s="96"/>
      <c r="L67" s="96"/>
      <c r="M67" s="96"/>
      <c r="N67" s="90"/>
      <c r="O67" s="90"/>
      <c r="P67" s="91"/>
    </row>
    <row r="68" spans="1:16" s="114" customFormat="1" ht="17.25" customHeight="1" x14ac:dyDescent="0.2">
      <c r="A68" s="112"/>
      <c r="B68" s="113"/>
      <c r="C68" s="283" t="s">
        <v>31</v>
      </c>
      <c r="D68" s="283"/>
      <c r="E68" s="283"/>
      <c r="F68" s="283"/>
      <c r="G68" s="283"/>
      <c r="H68" s="283"/>
      <c r="I68" s="283"/>
      <c r="J68" s="283"/>
      <c r="K68" s="283"/>
      <c r="L68" s="283"/>
      <c r="M68" s="283"/>
      <c r="N68" s="283"/>
      <c r="O68" s="283"/>
      <c r="P68" s="283"/>
    </row>
    <row r="69" spans="1:16" s="114" customFormat="1" ht="46.5" customHeight="1" x14ac:dyDescent="0.2">
      <c r="A69" s="112"/>
      <c r="B69" s="113"/>
      <c r="C69" s="283" t="s">
        <v>32</v>
      </c>
      <c r="D69" s="283"/>
      <c r="E69" s="283"/>
      <c r="F69" s="283"/>
      <c r="G69" s="283"/>
      <c r="H69" s="283"/>
      <c r="I69" s="283"/>
      <c r="J69" s="283"/>
      <c r="K69" s="283"/>
      <c r="L69" s="283"/>
      <c r="M69" s="283"/>
      <c r="N69" s="283"/>
      <c r="O69" s="283"/>
      <c r="P69" s="283"/>
    </row>
    <row r="70" spans="1:16" s="114" customFormat="1" ht="18.75" customHeight="1" x14ac:dyDescent="0.2">
      <c r="A70" s="115"/>
      <c r="B70" s="116"/>
      <c r="C70" s="284" t="s">
        <v>33</v>
      </c>
      <c r="D70" s="284"/>
      <c r="E70" s="284"/>
      <c r="F70" s="284"/>
      <c r="G70" s="284"/>
      <c r="H70" s="284"/>
      <c r="I70" s="284"/>
      <c r="J70" s="284"/>
      <c r="K70" s="284"/>
      <c r="L70" s="284"/>
      <c r="M70" s="284"/>
      <c r="N70" s="284"/>
      <c r="O70" s="284"/>
      <c r="P70" s="284"/>
    </row>
  </sheetData>
  <sheetProtection selectLockedCells="1" selectUnlockedCells="1"/>
  <mergeCells count="17">
    <mergeCell ref="C69:P69"/>
    <mergeCell ref="C70:P70"/>
    <mergeCell ref="I10:J10"/>
    <mergeCell ref="A9:A10"/>
    <mergeCell ref="B9:B10"/>
    <mergeCell ref="D9:E10"/>
    <mergeCell ref="F9:J9"/>
    <mergeCell ref="K9:K10"/>
    <mergeCell ref="C11:P11"/>
    <mergeCell ref="L9:L10"/>
    <mergeCell ref="C68:P68"/>
    <mergeCell ref="C2:O2"/>
    <mergeCell ref="C3:O3"/>
    <mergeCell ref="C4:O4"/>
    <mergeCell ref="M9:M10"/>
    <mergeCell ref="C26:C27"/>
    <mergeCell ref="N9:P9"/>
  </mergeCells>
  <printOptions horizontalCentered="1"/>
  <pageMargins left="0.27559055118110237" right="0.19685039370078741" top="0.35433070866141736" bottom="0.35433070866141736" header="0.9055118110236221" footer="0.51181102362204722"/>
  <pageSetup scale="55" firstPageNumber="0" orientation="landscape" horizontalDpi="300" verticalDpi="300" r:id="rId1"/>
  <headerFooter>
    <oddHeader>&amp;RPágina &amp;P de &amp;N</oddHeader>
  </headerFooter>
  <ignoredErrors>
    <ignoredError sqref="J18:J19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621"/>
  <sheetViews>
    <sheetView showGridLines="0" tabSelected="1" zoomScale="90" zoomScaleNormal="90" zoomScaleSheetLayoutView="85" workbookViewId="0">
      <selection activeCell="M14" sqref="M14"/>
    </sheetView>
  </sheetViews>
  <sheetFormatPr baseColWidth="10" defaultRowHeight="12.75" x14ac:dyDescent="0.2"/>
  <cols>
    <col min="1" max="1" width="9.7109375" style="169" customWidth="1"/>
    <col min="2" max="2" width="12.140625" style="2" customWidth="1"/>
    <col min="3" max="3" width="55.7109375" style="168" customWidth="1"/>
    <col min="4" max="4" width="1.7109375" style="168" customWidth="1"/>
    <col min="5" max="5" width="11.5703125" style="4" customWidth="1"/>
    <col min="6" max="6" width="12.85546875" style="175" customWidth="1"/>
    <col min="7" max="7" width="12.140625" style="175" customWidth="1"/>
    <col min="8" max="8" width="12" style="176" customWidth="1"/>
    <col min="9" max="9" width="12.42578125" style="176" customWidth="1"/>
    <col min="10" max="10" width="18.140625" style="185" customWidth="1"/>
    <col min="11" max="11" width="18.42578125" style="9" customWidth="1"/>
    <col min="12" max="12" width="18.28515625" style="9" customWidth="1"/>
    <col min="13" max="13" width="17.42578125" style="179" customWidth="1"/>
    <col min="14" max="14" width="17.140625" style="180" customWidth="1"/>
    <col min="15" max="15" width="11.28515625" style="180" customWidth="1"/>
    <col min="16" max="16" width="9.42578125" style="180" customWidth="1"/>
    <col min="17" max="17" width="11.140625" style="170" customWidth="1"/>
    <col min="18" max="16384" width="11.42578125" style="168"/>
  </cols>
  <sheetData>
    <row r="2" spans="1:17" x14ac:dyDescent="0.2">
      <c r="C2" s="277" t="s">
        <v>0</v>
      </c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194"/>
      <c r="P2" s="194"/>
    </row>
    <row r="3" spans="1:17" x14ac:dyDescent="0.2"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194"/>
      <c r="P3" s="194"/>
    </row>
    <row r="4" spans="1:17" ht="18" customHeight="1" x14ac:dyDescent="0.2">
      <c r="C4" s="278" t="s">
        <v>997</v>
      </c>
      <c r="D4" s="278"/>
      <c r="E4" s="278" t="s">
        <v>1</v>
      </c>
      <c r="F4" s="278"/>
      <c r="G4" s="278"/>
      <c r="H4" s="278"/>
      <c r="I4" s="278"/>
      <c r="J4" s="278"/>
      <c r="K4" s="278"/>
      <c r="L4" s="278"/>
      <c r="M4" s="278"/>
      <c r="N4" s="278"/>
      <c r="O4" s="195"/>
      <c r="P4" s="195"/>
    </row>
    <row r="5" spans="1:17" x14ac:dyDescent="0.2">
      <c r="C5" s="92"/>
      <c r="D5" s="92"/>
      <c r="E5" s="65"/>
      <c r="F5" s="171"/>
      <c r="G5" s="171"/>
      <c r="H5" s="172"/>
      <c r="I5" s="172"/>
      <c r="J5" s="173"/>
      <c r="K5" s="92"/>
      <c r="L5" s="92"/>
      <c r="M5" s="174"/>
      <c r="N5" s="173"/>
      <c r="O5" s="173"/>
      <c r="P5" s="173"/>
    </row>
    <row r="6" spans="1:17" x14ac:dyDescent="0.2">
      <c r="G6" s="12"/>
      <c r="J6" s="177"/>
      <c r="K6" s="178"/>
      <c r="L6" s="178"/>
    </row>
    <row r="7" spans="1:17" ht="15.75" x14ac:dyDescent="0.25">
      <c r="C7" s="181" t="s">
        <v>43</v>
      </c>
      <c r="D7" s="14"/>
      <c r="G7" s="12"/>
      <c r="I7" s="15"/>
      <c r="J7" s="16"/>
      <c r="K7" s="16"/>
      <c r="L7" s="16"/>
      <c r="N7" s="131"/>
      <c r="O7" s="131"/>
      <c r="P7" s="131"/>
    </row>
    <row r="8" spans="1:17" ht="12.75" customHeight="1" thickBot="1" x14ac:dyDescent="0.3">
      <c r="C8" s="17"/>
      <c r="D8" s="17"/>
      <c r="J8" s="157"/>
      <c r="K8" s="157"/>
      <c r="L8" s="19"/>
    </row>
    <row r="9" spans="1:17" ht="31.5" customHeight="1" x14ac:dyDescent="0.2">
      <c r="A9" s="286" t="s">
        <v>40</v>
      </c>
      <c r="B9" s="279" t="s">
        <v>41</v>
      </c>
      <c r="C9" s="196" t="s">
        <v>42</v>
      </c>
      <c r="D9" s="293" t="s">
        <v>30</v>
      </c>
      <c r="E9" s="286"/>
      <c r="F9" s="282" t="s">
        <v>5</v>
      </c>
      <c r="G9" s="289"/>
      <c r="H9" s="289"/>
      <c r="I9" s="295"/>
      <c r="J9" s="290" t="s">
        <v>6</v>
      </c>
      <c r="K9" s="290" t="s">
        <v>7</v>
      </c>
      <c r="L9" s="279" t="s">
        <v>8</v>
      </c>
      <c r="M9" s="282" t="s">
        <v>9</v>
      </c>
      <c r="N9" s="289"/>
      <c r="O9" s="289"/>
      <c r="P9" s="289"/>
      <c r="Q9" s="289"/>
    </row>
    <row r="10" spans="1:17" ht="33.75" customHeight="1" thickBot="1" x14ac:dyDescent="0.25">
      <c r="A10" s="292"/>
      <c r="B10" s="291"/>
      <c r="C10" s="21" t="s">
        <v>10</v>
      </c>
      <c r="D10" s="294"/>
      <c r="E10" s="292"/>
      <c r="F10" s="22" t="s">
        <v>36</v>
      </c>
      <c r="G10" s="22" t="s">
        <v>37</v>
      </c>
      <c r="H10" s="197" t="s">
        <v>38</v>
      </c>
      <c r="I10" s="245" t="s">
        <v>39</v>
      </c>
      <c r="J10" s="291"/>
      <c r="K10" s="291"/>
      <c r="L10" s="291"/>
      <c r="M10" s="197" t="s">
        <v>13</v>
      </c>
      <c r="N10" s="197" t="s">
        <v>14</v>
      </c>
      <c r="O10" s="21" t="s">
        <v>44</v>
      </c>
      <c r="P10" s="21" t="s">
        <v>45</v>
      </c>
      <c r="Q10" s="21" t="s">
        <v>15</v>
      </c>
    </row>
    <row r="11" spans="1:17" s="118" customFormat="1" ht="21.75" customHeight="1" x14ac:dyDescent="0.25">
      <c r="A11" s="117"/>
      <c r="B11" s="117"/>
      <c r="C11" s="288" t="s">
        <v>48</v>
      </c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</row>
    <row r="12" spans="1:17" s="130" customFormat="1" ht="21.75" customHeight="1" thickBot="1" x14ac:dyDescent="0.25">
      <c r="A12" s="119"/>
      <c r="B12" s="120"/>
      <c r="C12" s="121" t="s">
        <v>47</v>
      </c>
      <c r="D12" s="123"/>
      <c r="E12" s="123"/>
      <c r="F12" s="124"/>
      <c r="G12" s="124"/>
      <c r="H12" s="125"/>
      <c r="I12" s="125"/>
      <c r="J12" s="236">
        <f>SUBTOTAL(9,J16:J614)</f>
        <v>1403162081.5700002</v>
      </c>
      <c r="K12" s="236">
        <f>SUBTOTAL(9,K16:K614)</f>
        <v>2164628479.3699994</v>
      </c>
      <c r="L12" s="236">
        <f>SUM(L16:L614)</f>
        <v>1042416603.1499999</v>
      </c>
      <c r="M12" s="165"/>
      <c r="N12" s="166"/>
      <c r="O12" s="167"/>
      <c r="P12" s="167"/>
      <c r="Q12" s="167"/>
    </row>
    <row r="13" spans="1:17" s="156" customFormat="1" ht="12" customHeight="1" x14ac:dyDescent="0.2">
      <c r="A13" s="182"/>
      <c r="B13" s="25"/>
      <c r="C13" s="26"/>
      <c r="D13" s="27"/>
      <c r="E13" s="28"/>
      <c r="F13" s="183"/>
      <c r="G13" s="183"/>
      <c r="H13" s="149"/>
      <c r="I13" s="149"/>
      <c r="J13" s="184"/>
      <c r="K13" s="33"/>
      <c r="L13" s="33"/>
      <c r="M13" s="151"/>
      <c r="N13" s="35"/>
      <c r="O13" s="35"/>
      <c r="P13" s="35"/>
      <c r="Q13" s="108"/>
    </row>
    <row r="14" spans="1:17" s="92" customFormat="1" ht="20.100000000000001" customHeight="1" x14ac:dyDescent="0.2">
      <c r="A14" s="237"/>
      <c r="B14" s="158"/>
      <c r="C14" s="159" t="s">
        <v>46</v>
      </c>
      <c r="D14" s="186"/>
      <c r="E14" s="187"/>
      <c r="F14" s="160"/>
      <c r="G14" s="160"/>
      <c r="H14" s="160"/>
      <c r="I14" s="189"/>
      <c r="J14" s="161"/>
      <c r="K14" s="162"/>
      <c r="L14" s="162"/>
      <c r="M14" s="163"/>
      <c r="N14" s="164"/>
      <c r="O14" s="164"/>
      <c r="P14" s="164"/>
      <c r="Q14" s="164"/>
    </row>
    <row r="15" spans="1:17" s="92" customFormat="1" ht="20.100000000000001" customHeight="1" x14ac:dyDescent="0.2">
      <c r="A15" s="237"/>
      <c r="B15" s="158"/>
      <c r="C15" s="159"/>
      <c r="D15" s="186"/>
      <c r="E15" s="187"/>
      <c r="F15" s="160"/>
      <c r="G15" s="160"/>
      <c r="H15" s="160"/>
      <c r="I15" s="189"/>
      <c r="J15" s="308"/>
      <c r="K15" s="309"/>
      <c r="L15" s="309"/>
      <c r="M15" s="163"/>
      <c r="N15" s="164"/>
      <c r="O15" s="164"/>
      <c r="P15" s="164"/>
      <c r="Q15" s="164"/>
    </row>
    <row r="16" spans="1:17" s="50" customFormat="1" ht="51" x14ac:dyDescent="0.2">
      <c r="A16" s="247" t="s">
        <v>817</v>
      </c>
      <c r="B16" s="198"/>
      <c r="C16" s="253" t="s">
        <v>217</v>
      </c>
      <c r="D16" s="199"/>
      <c r="E16" s="200"/>
      <c r="F16" s="192"/>
      <c r="G16" s="192"/>
      <c r="H16" s="192"/>
      <c r="I16" s="193"/>
      <c r="J16" s="201">
        <v>4519207.07</v>
      </c>
      <c r="K16" s="201">
        <v>4506332.5199999996</v>
      </c>
      <c r="L16" s="251">
        <v>2315105.1800000002</v>
      </c>
      <c r="M16" s="202" t="s">
        <v>22</v>
      </c>
      <c r="N16" s="202" t="s">
        <v>22</v>
      </c>
      <c r="O16" s="310">
        <v>0</v>
      </c>
      <c r="P16" s="310">
        <v>0</v>
      </c>
      <c r="Q16" s="310">
        <f>O16+P16</f>
        <v>0</v>
      </c>
    </row>
    <row r="17" spans="1:17" s="50" customFormat="1" ht="38.25" x14ac:dyDescent="0.2">
      <c r="A17" s="247"/>
      <c r="B17" s="198"/>
      <c r="C17" s="244" t="s">
        <v>547</v>
      </c>
      <c r="D17" s="199"/>
      <c r="E17" s="200" t="s">
        <v>599</v>
      </c>
      <c r="F17" s="190">
        <v>1200</v>
      </c>
      <c r="G17" s="190">
        <v>1200</v>
      </c>
      <c r="H17" s="252">
        <v>0</v>
      </c>
      <c r="I17" s="191">
        <f>SUM(H17)/G17*100</f>
        <v>0</v>
      </c>
      <c r="J17" s="201"/>
      <c r="K17" s="201"/>
      <c r="L17" s="201"/>
      <c r="M17" s="202"/>
      <c r="N17" s="202"/>
      <c r="O17" s="246"/>
      <c r="P17" s="246"/>
      <c r="Q17" s="246"/>
    </row>
    <row r="18" spans="1:17" s="50" customFormat="1" ht="38.25" x14ac:dyDescent="0.2">
      <c r="A18" s="247" t="s">
        <v>817</v>
      </c>
      <c r="B18" s="198"/>
      <c r="C18" s="253" t="s">
        <v>218</v>
      </c>
      <c r="D18" s="199"/>
      <c r="E18" s="200"/>
      <c r="F18" s="190"/>
      <c r="G18" s="190"/>
      <c r="H18" s="190"/>
      <c r="I18" s="191"/>
      <c r="J18" s="201">
        <v>9409730.5800000001</v>
      </c>
      <c r="K18" s="201">
        <v>23851724.800000001</v>
      </c>
      <c r="L18" s="251">
        <v>14804636.039999999</v>
      </c>
      <c r="M18" s="202" t="s">
        <v>22</v>
      </c>
      <c r="N18" s="202" t="s">
        <v>22</v>
      </c>
      <c r="O18" s="310">
        <v>0</v>
      </c>
      <c r="P18" s="310">
        <v>0</v>
      </c>
      <c r="Q18" s="310">
        <f>O18+P18</f>
        <v>0</v>
      </c>
    </row>
    <row r="19" spans="1:17" s="50" customFormat="1" ht="25.5" x14ac:dyDescent="0.2">
      <c r="A19" s="247"/>
      <c r="B19" s="198"/>
      <c r="C19" s="244" t="s">
        <v>548</v>
      </c>
      <c r="D19" s="199"/>
      <c r="E19" s="200" t="s">
        <v>600</v>
      </c>
      <c r="F19" s="190">
        <v>1200</v>
      </c>
      <c r="G19" s="190">
        <v>1200</v>
      </c>
      <c r="H19" s="252">
        <v>0</v>
      </c>
      <c r="I19" s="191">
        <f>SUM(H19)/G19*100</f>
        <v>0</v>
      </c>
      <c r="J19" s="201"/>
      <c r="K19" s="201"/>
      <c r="L19" s="201"/>
      <c r="M19" s="202"/>
      <c r="N19" s="202"/>
      <c r="O19" s="246"/>
      <c r="P19" s="246"/>
      <c r="Q19" s="246"/>
    </row>
    <row r="20" spans="1:17" s="50" customFormat="1" ht="51" x14ac:dyDescent="0.2">
      <c r="A20" s="247" t="s">
        <v>817</v>
      </c>
      <c r="B20" s="198"/>
      <c r="C20" s="253" t="s">
        <v>219</v>
      </c>
      <c r="D20" s="199"/>
      <c r="E20" s="200"/>
      <c r="F20" s="190"/>
      <c r="G20" s="190"/>
      <c r="H20" s="190"/>
      <c r="I20" s="191"/>
      <c r="J20" s="201">
        <v>1964553.65</v>
      </c>
      <c r="K20" s="201">
        <v>1950860.02</v>
      </c>
      <c r="L20" s="251">
        <v>1140675.26</v>
      </c>
      <c r="M20" s="202" t="s">
        <v>22</v>
      </c>
      <c r="N20" s="202" t="s">
        <v>22</v>
      </c>
      <c r="O20" s="310">
        <v>0</v>
      </c>
      <c r="P20" s="310">
        <v>0</v>
      </c>
      <c r="Q20" s="310">
        <f>O20+P20</f>
        <v>0</v>
      </c>
    </row>
    <row r="21" spans="1:17" s="50" customFormat="1" ht="38.25" x14ac:dyDescent="0.2">
      <c r="A21" s="247"/>
      <c r="B21" s="198"/>
      <c r="C21" s="244" t="s">
        <v>549</v>
      </c>
      <c r="D21" s="199"/>
      <c r="E21" s="239" t="s">
        <v>612</v>
      </c>
      <c r="F21" s="190">
        <v>600</v>
      </c>
      <c r="G21" s="190">
        <v>600</v>
      </c>
      <c r="H21" s="252">
        <v>0</v>
      </c>
      <c r="I21" s="191">
        <f>SUM(H21)/G21*100</f>
        <v>0</v>
      </c>
      <c r="J21" s="201"/>
      <c r="K21" s="201"/>
      <c r="L21" s="201"/>
      <c r="M21" s="202"/>
      <c r="N21" s="202"/>
      <c r="O21" s="246"/>
      <c r="P21" s="246"/>
      <c r="Q21" s="246"/>
    </row>
    <row r="22" spans="1:17" s="50" customFormat="1" ht="25.5" x14ac:dyDescent="0.2">
      <c r="A22" s="247" t="s">
        <v>817</v>
      </c>
      <c r="B22" s="198"/>
      <c r="C22" s="253" t="s">
        <v>220</v>
      </c>
      <c r="D22" s="199"/>
      <c r="E22" s="200"/>
      <c r="F22" s="190"/>
      <c r="G22" s="190"/>
      <c r="H22" s="190"/>
      <c r="I22" s="191"/>
      <c r="J22" s="201">
        <v>2558729.35</v>
      </c>
      <c r="K22" s="201">
        <v>2538109.5099999998</v>
      </c>
      <c r="L22" s="251">
        <v>1560587.79</v>
      </c>
      <c r="M22" s="202" t="s">
        <v>22</v>
      </c>
      <c r="N22" s="202" t="s">
        <v>22</v>
      </c>
      <c r="O22" s="310">
        <v>0</v>
      </c>
      <c r="P22" s="310">
        <v>0</v>
      </c>
      <c r="Q22" s="310">
        <f>O22+P22</f>
        <v>0</v>
      </c>
    </row>
    <row r="23" spans="1:17" s="50" customFormat="1" ht="25.5" x14ac:dyDescent="0.2">
      <c r="A23" s="247"/>
      <c r="B23" s="198"/>
      <c r="C23" s="244" t="s">
        <v>550</v>
      </c>
      <c r="D23" s="199"/>
      <c r="E23" s="200" t="s">
        <v>601</v>
      </c>
      <c r="F23" s="190">
        <v>200</v>
      </c>
      <c r="G23" s="190">
        <v>200</v>
      </c>
      <c r="H23" s="252">
        <v>0</v>
      </c>
      <c r="I23" s="191">
        <f>SUM(H23)/G23*100</f>
        <v>0</v>
      </c>
      <c r="J23" s="201"/>
      <c r="K23" s="201"/>
      <c r="L23" s="201"/>
      <c r="M23" s="202"/>
      <c r="N23" s="202"/>
      <c r="O23" s="246"/>
      <c r="P23" s="246"/>
      <c r="Q23" s="246"/>
    </row>
    <row r="24" spans="1:17" s="50" customFormat="1" ht="37.5" customHeight="1" x14ac:dyDescent="0.2">
      <c r="A24" s="247" t="s">
        <v>817</v>
      </c>
      <c r="B24" s="198"/>
      <c r="C24" s="253" t="s">
        <v>221</v>
      </c>
      <c r="D24" s="199"/>
      <c r="E24" s="200"/>
      <c r="F24" s="190"/>
      <c r="G24" s="190"/>
      <c r="H24" s="190"/>
      <c r="I24" s="191"/>
      <c r="J24" s="201">
        <v>3068387.17</v>
      </c>
      <c r="K24" s="201">
        <v>3052512.27</v>
      </c>
      <c r="L24" s="251">
        <v>2111640.77</v>
      </c>
      <c r="M24" s="202" t="s">
        <v>22</v>
      </c>
      <c r="N24" s="202" t="s">
        <v>22</v>
      </c>
      <c r="O24" s="310">
        <v>0</v>
      </c>
      <c r="P24" s="310">
        <v>0</v>
      </c>
      <c r="Q24" s="310">
        <f>O24+P24</f>
        <v>0</v>
      </c>
    </row>
    <row r="25" spans="1:17" s="50" customFormat="1" ht="25.5" x14ac:dyDescent="0.2">
      <c r="A25" s="247"/>
      <c r="B25" s="198"/>
      <c r="C25" s="244" t="s">
        <v>551</v>
      </c>
      <c r="D25" s="199"/>
      <c r="E25" s="200" t="s">
        <v>602</v>
      </c>
      <c r="F25" s="190">
        <v>1200</v>
      </c>
      <c r="G25" s="190">
        <v>1200</v>
      </c>
      <c r="H25" s="252">
        <v>0</v>
      </c>
      <c r="I25" s="191">
        <f>SUM(H25)/G25*100</f>
        <v>0</v>
      </c>
      <c r="J25" s="201"/>
      <c r="K25" s="201"/>
      <c r="L25" s="201"/>
      <c r="M25" s="202"/>
      <c r="N25" s="202"/>
      <c r="O25" s="246"/>
      <c r="P25" s="246"/>
      <c r="Q25" s="246"/>
    </row>
    <row r="26" spans="1:17" s="50" customFormat="1" ht="38.25" x14ac:dyDescent="0.2">
      <c r="A26" s="247" t="s">
        <v>817</v>
      </c>
      <c r="B26" s="198"/>
      <c r="C26" s="253" t="s">
        <v>222</v>
      </c>
      <c r="D26" s="199"/>
      <c r="E26" s="200"/>
      <c r="F26" s="190"/>
      <c r="G26" s="190"/>
      <c r="H26" s="190"/>
      <c r="I26" s="191"/>
      <c r="J26" s="201">
        <v>6693939.0300000003</v>
      </c>
      <c r="K26" s="201">
        <v>6658616.8700000001</v>
      </c>
      <c r="L26" s="251">
        <v>3851544.45</v>
      </c>
      <c r="M26" s="202" t="s">
        <v>22</v>
      </c>
      <c r="N26" s="202" t="s">
        <v>22</v>
      </c>
      <c r="O26" s="310">
        <v>0</v>
      </c>
      <c r="P26" s="310">
        <v>0</v>
      </c>
      <c r="Q26" s="310">
        <f>O26+P26</f>
        <v>0</v>
      </c>
    </row>
    <row r="27" spans="1:17" s="50" customFormat="1" ht="26.25" customHeight="1" x14ac:dyDescent="0.2">
      <c r="A27" s="247"/>
      <c r="B27" s="198"/>
      <c r="C27" s="244" t="s">
        <v>613</v>
      </c>
      <c r="D27" s="199"/>
      <c r="E27" s="200" t="s">
        <v>603</v>
      </c>
      <c r="F27" s="190">
        <v>2000</v>
      </c>
      <c r="G27" s="190">
        <v>2000</v>
      </c>
      <c r="H27" s="252">
        <v>0</v>
      </c>
      <c r="I27" s="191">
        <f>SUM(H27)/G27*100</f>
        <v>0</v>
      </c>
      <c r="J27" s="201"/>
      <c r="K27" s="201"/>
      <c r="L27" s="201"/>
      <c r="M27" s="202"/>
      <c r="N27" s="202"/>
      <c r="O27" s="246"/>
      <c r="P27" s="246"/>
      <c r="Q27" s="246"/>
    </row>
    <row r="28" spans="1:17" s="50" customFormat="1" ht="38.25" x14ac:dyDescent="0.2">
      <c r="A28" s="247" t="s">
        <v>817</v>
      </c>
      <c r="B28" s="198"/>
      <c r="C28" s="253" t="s">
        <v>223</v>
      </c>
      <c r="D28" s="199"/>
      <c r="E28" s="200"/>
      <c r="F28" s="190"/>
      <c r="G28" s="190"/>
      <c r="H28" s="190"/>
      <c r="I28" s="191"/>
      <c r="J28" s="201">
        <v>2176083.58</v>
      </c>
      <c r="K28" s="201">
        <v>2165953.84</v>
      </c>
      <c r="L28" s="251">
        <v>1461454.89</v>
      </c>
      <c r="M28" s="202" t="s">
        <v>22</v>
      </c>
      <c r="N28" s="202" t="s">
        <v>22</v>
      </c>
      <c r="O28" s="310">
        <v>0</v>
      </c>
      <c r="P28" s="310">
        <v>0</v>
      </c>
      <c r="Q28" s="310">
        <f>O28+P28</f>
        <v>0</v>
      </c>
    </row>
    <row r="29" spans="1:17" s="50" customFormat="1" ht="25.5" x14ac:dyDescent="0.2">
      <c r="A29" s="247"/>
      <c r="B29" s="198"/>
      <c r="C29" s="244" t="s">
        <v>552</v>
      </c>
      <c r="D29" s="199"/>
      <c r="E29" s="200" t="s">
        <v>604</v>
      </c>
      <c r="F29" s="190">
        <v>800</v>
      </c>
      <c r="G29" s="190">
        <v>800</v>
      </c>
      <c r="H29" s="252">
        <v>0</v>
      </c>
      <c r="I29" s="191">
        <f>SUM(H29)/G29*100</f>
        <v>0</v>
      </c>
      <c r="J29" s="201"/>
      <c r="K29" s="201"/>
      <c r="L29" s="201"/>
      <c r="M29" s="202"/>
      <c r="N29" s="202"/>
      <c r="O29" s="246"/>
      <c r="P29" s="246"/>
      <c r="Q29" s="246"/>
    </row>
    <row r="30" spans="1:17" s="50" customFormat="1" ht="38.25" x14ac:dyDescent="0.2">
      <c r="A30" s="247" t="s">
        <v>817</v>
      </c>
      <c r="B30" s="198"/>
      <c r="C30" s="253" t="s">
        <v>224</v>
      </c>
      <c r="D30" s="199"/>
      <c r="E30" s="200"/>
      <c r="F30" s="190"/>
      <c r="G30" s="190"/>
      <c r="H30" s="190"/>
      <c r="I30" s="191"/>
      <c r="J30" s="201">
        <v>2257683.11</v>
      </c>
      <c r="K30" s="201">
        <v>2239033</v>
      </c>
      <c r="L30" s="251">
        <v>1452180.2</v>
      </c>
      <c r="M30" s="202" t="s">
        <v>22</v>
      </c>
      <c r="N30" s="202" t="s">
        <v>22</v>
      </c>
      <c r="O30" s="310">
        <v>0</v>
      </c>
      <c r="P30" s="310">
        <v>0</v>
      </c>
      <c r="Q30" s="310">
        <f>O30+P30</f>
        <v>0</v>
      </c>
    </row>
    <row r="31" spans="1:17" s="50" customFormat="1" ht="25.5" x14ac:dyDescent="0.2">
      <c r="A31" s="247"/>
      <c r="B31" s="198"/>
      <c r="C31" s="244" t="s">
        <v>553</v>
      </c>
      <c r="D31" s="199"/>
      <c r="E31" s="200" t="s">
        <v>605</v>
      </c>
      <c r="F31" s="190">
        <v>800</v>
      </c>
      <c r="G31" s="190">
        <v>800</v>
      </c>
      <c r="H31" s="252">
        <v>0</v>
      </c>
      <c r="I31" s="191">
        <f>SUM(H31)/G31*100</f>
        <v>0</v>
      </c>
      <c r="J31" s="201"/>
      <c r="K31" s="201"/>
      <c r="L31" s="201"/>
      <c r="M31" s="202"/>
      <c r="N31" s="202"/>
      <c r="O31" s="246"/>
      <c r="P31" s="246"/>
      <c r="Q31" s="246"/>
    </row>
    <row r="32" spans="1:17" s="50" customFormat="1" ht="39" customHeight="1" x14ac:dyDescent="0.2">
      <c r="A32" s="247" t="s">
        <v>817</v>
      </c>
      <c r="B32" s="198"/>
      <c r="C32" s="253" t="s">
        <v>225</v>
      </c>
      <c r="D32" s="199"/>
      <c r="E32" s="200"/>
      <c r="F32" s="190"/>
      <c r="G32" s="190"/>
      <c r="H32" s="190"/>
      <c r="I32" s="191"/>
      <c r="J32" s="201">
        <v>9445823.7699999996</v>
      </c>
      <c r="K32" s="201">
        <v>9395081.6799999997</v>
      </c>
      <c r="L32" s="251">
        <v>6007460.4699999997</v>
      </c>
      <c r="M32" s="202" t="s">
        <v>22</v>
      </c>
      <c r="N32" s="202" t="s">
        <v>22</v>
      </c>
      <c r="O32" s="310">
        <v>0</v>
      </c>
      <c r="P32" s="310">
        <v>0</v>
      </c>
      <c r="Q32" s="310">
        <f>O32+P32</f>
        <v>0</v>
      </c>
    </row>
    <row r="33" spans="1:17" s="50" customFormat="1" ht="38.25" x14ac:dyDescent="0.2">
      <c r="A33" s="247"/>
      <c r="B33" s="198"/>
      <c r="C33" s="244" t="s">
        <v>554</v>
      </c>
      <c r="D33" s="199"/>
      <c r="E33" s="200" t="s">
        <v>606</v>
      </c>
      <c r="F33" s="190">
        <v>250</v>
      </c>
      <c r="G33" s="190">
        <v>250</v>
      </c>
      <c r="H33" s="252">
        <v>0</v>
      </c>
      <c r="I33" s="191">
        <f>SUM(H33)/G33*100</f>
        <v>0</v>
      </c>
      <c r="J33" s="201"/>
      <c r="K33" s="201"/>
      <c r="L33" s="201"/>
      <c r="M33" s="202"/>
      <c r="N33" s="202"/>
      <c r="O33" s="246"/>
      <c r="P33" s="246"/>
      <c r="Q33" s="246"/>
    </row>
    <row r="34" spans="1:17" s="50" customFormat="1" ht="25.5" x14ac:dyDescent="0.2">
      <c r="A34" s="247" t="s">
        <v>818</v>
      </c>
      <c r="B34" s="198"/>
      <c r="C34" s="243" t="s">
        <v>226</v>
      </c>
      <c r="D34" s="199"/>
      <c r="E34" s="200"/>
      <c r="F34" s="190"/>
      <c r="G34" s="190"/>
      <c r="H34" s="190"/>
      <c r="I34" s="191"/>
      <c r="J34" s="201">
        <v>0</v>
      </c>
      <c r="K34" s="201">
        <v>8540860.9399999995</v>
      </c>
      <c r="L34" s="201">
        <v>6827980.4299999997</v>
      </c>
      <c r="M34" s="202" t="s">
        <v>182</v>
      </c>
      <c r="N34" s="202" t="s">
        <v>138</v>
      </c>
      <c r="O34" s="310">
        <v>0</v>
      </c>
      <c r="P34" s="310">
        <v>0</v>
      </c>
      <c r="Q34" s="310">
        <f>O34+P34</f>
        <v>0</v>
      </c>
    </row>
    <row r="35" spans="1:17" s="50" customFormat="1" x14ac:dyDescent="0.2">
      <c r="A35" s="247"/>
      <c r="B35" s="198"/>
      <c r="C35" s="244" t="s">
        <v>584</v>
      </c>
      <c r="D35" s="199"/>
      <c r="E35" s="200" t="s">
        <v>607</v>
      </c>
      <c r="F35" s="190">
        <v>22</v>
      </c>
      <c r="G35" s="190">
        <v>22</v>
      </c>
      <c r="H35" s="190">
        <v>17.82</v>
      </c>
      <c r="I35" s="191">
        <f>SUM(H35)/G35*100</f>
        <v>81</v>
      </c>
      <c r="J35" s="201"/>
      <c r="K35" s="201"/>
      <c r="L35" s="201"/>
      <c r="M35" s="202"/>
      <c r="N35" s="202"/>
      <c r="O35" s="203"/>
      <c r="P35" s="203"/>
      <c r="Q35" s="203"/>
    </row>
    <row r="36" spans="1:17" s="50" customFormat="1" ht="38.25" x14ac:dyDescent="0.2">
      <c r="A36" s="247" t="s">
        <v>819</v>
      </c>
      <c r="B36" s="198"/>
      <c r="C36" s="248" t="s">
        <v>227</v>
      </c>
      <c r="D36" s="199"/>
      <c r="E36" s="200"/>
      <c r="F36" s="190"/>
      <c r="G36" s="190"/>
      <c r="H36" s="190"/>
      <c r="I36" s="191"/>
      <c r="J36" s="201">
        <v>0</v>
      </c>
      <c r="K36" s="201">
        <v>665612.68999999994</v>
      </c>
      <c r="L36" s="201">
        <v>577405.30000000005</v>
      </c>
      <c r="M36" s="202" t="s">
        <v>137</v>
      </c>
      <c r="N36" s="202" t="s">
        <v>137</v>
      </c>
      <c r="O36" s="203">
        <v>18389</v>
      </c>
      <c r="P36" s="203">
        <v>18544</v>
      </c>
      <c r="Q36" s="203">
        <f>O36+P36</f>
        <v>36933</v>
      </c>
    </row>
    <row r="37" spans="1:17" s="50" customFormat="1" x14ac:dyDescent="0.2">
      <c r="A37" s="247"/>
      <c r="B37" s="198"/>
      <c r="C37" s="249" t="s">
        <v>614</v>
      </c>
      <c r="D37" s="199"/>
      <c r="E37" s="200" t="s">
        <v>607</v>
      </c>
      <c r="F37" s="190">
        <v>9</v>
      </c>
      <c r="G37" s="190">
        <v>9</v>
      </c>
      <c r="H37" s="190">
        <v>9</v>
      </c>
      <c r="I37" s="191">
        <f>SUM(H37)/G37*100</f>
        <v>100</v>
      </c>
      <c r="J37" s="201"/>
      <c r="K37" s="201"/>
      <c r="L37" s="201"/>
      <c r="M37" s="202"/>
      <c r="N37" s="202"/>
      <c r="O37" s="203"/>
      <c r="P37" s="203"/>
      <c r="Q37" s="203">
        <f>O37+P37</f>
        <v>0</v>
      </c>
    </row>
    <row r="38" spans="1:17" s="50" customFormat="1" ht="38.25" x14ac:dyDescent="0.2">
      <c r="A38" s="247" t="s">
        <v>820</v>
      </c>
      <c r="B38" s="198"/>
      <c r="C38" s="248" t="s">
        <v>228</v>
      </c>
      <c r="D38" s="199"/>
      <c r="E38" s="200"/>
      <c r="F38" s="190"/>
      <c r="G38" s="190"/>
      <c r="H38" s="190"/>
      <c r="I38" s="191"/>
      <c r="J38" s="201">
        <v>7651244.6200000001</v>
      </c>
      <c r="K38" s="201">
        <v>7651244.6200000001</v>
      </c>
      <c r="L38" s="201">
        <v>0</v>
      </c>
      <c r="M38" s="202" t="s">
        <v>157</v>
      </c>
      <c r="N38" s="202" t="s">
        <v>138</v>
      </c>
      <c r="O38" s="310">
        <v>0</v>
      </c>
      <c r="P38" s="310">
        <v>0</v>
      </c>
      <c r="Q38" s="310">
        <f>O38+P38</f>
        <v>0</v>
      </c>
    </row>
    <row r="39" spans="1:17" s="50" customFormat="1" x14ac:dyDescent="0.2">
      <c r="A39" s="247"/>
      <c r="B39" s="198"/>
      <c r="C39" s="249" t="s">
        <v>401</v>
      </c>
      <c r="D39" s="199"/>
      <c r="E39" s="200" t="s">
        <v>608</v>
      </c>
      <c r="F39" s="190">
        <v>1</v>
      </c>
      <c r="G39" s="190">
        <v>1</v>
      </c>
      <c r="H39" s="190">
        <v>0</v>
      </c>
      <c r="I39" s="191">
        <f>SUM(H39)/G39*100</f>
        <v>0</v>
      </c>
      <c r="J39" s="201"/>
      <c r="K39" s="201"/>
      <c r="L39" s="201"/>
      <c r="M39" s="202"/>
      <c r="N39" s="202"/>
      <c r="O39" s="203"/>
      <c r="P39" s="203"/>
      <c r="Q39" s="203"/>
    </row>
    <row r="40" spans="1:17" s="50" customFormat="1" ht="38.25" x14ac:dyDescent="0.2">
      <c r="A40" s="247" t="s">
        <v>821</v>
      </c>
      <c r="B40" s="198"/>
      <c r="C40" s="248" t="s">
        <v>229</v>
      </c>
      <c r="D40" s="199"/>
      <c r="E40" s="200"/>
      <c r="F40" s="190"/>
      <c r="G40" s="190"/>
      <c r="H40" s="190"/>
      <c r="I40" s="191"/>
      <c r="J40" s="201">
        <v>19216545.899999999</v>
      </c>
      <c r="K40" s="201">
        <v>19216545.899999999</v>
      </c>
      <c r="L40" s="201">
        <v>0</v>
      </c>
      <c r="M40" s="202" t="s">
        <v>157</v>
      </c>
      <c r="N40" s="202" t="s">
        <v>138</v>
      </c>
      <c r="O40" s="310">
        <v>0</v>
      </c>
      <c r="P40" s="310">
        <v>0</v>
      </c>
      <c r="Q40" s="310">
        <f>O40+P40</f>
        <v>0</v>
      </c>
    </row>
    <row r="41" spans="1:17" s="50" customFormat="1" x14ac:dyDescent="0.2">
      <c r="A41" s="247"/>
      <c r="B41" s="198"/>
      <c r="C41" s="249" t="s">
        <v>615</v>
      </c>
      <c r="D41" s="199"/>
      <c r="E41" s="200" t="s">
        <v>607</v>
      </c>
      <c r="F41" s="190">
        <v>20</v>
      </c>
      <c r="G41" s="190">
        <v>20</v>
      </c>
      <c r="H41" s="190">
        <v>0</v>
      </c>
      <c r="I41" s="191">
        <f>SUM(H41)/G41*100</f>
        <v>0</v>
      </c>
      <c r="J41" s="201"/>
      <c r="K41" s="201"/>
      <c r="L41" s="201"/>
      <c r="M41" s="202"/>
      <c r="N41" s="202"/>
      <c r="O41" s="203"/>
      <c r="P41" s="203"/>
      <c r="Q41" s="203"/>
    </row>
    <row r="42" spans="1:17" s="50" customFormat="1" ht="25.5" x14ac:dyDescent="0.2">
      <c r="A42" s="247" t="s">
        <v>822</v>
      </c>
      <c r="B42" s="198"/>
      <c r="C42" s="248" t="s">
        <v>230</v>
      </c>
      <c r="D42" s="199"/>
      <c r="E42" s="200"/>
      <c r="F42" s="190"/>
      <c r="G42" s="190"/>
      <c r="H42" s="190"/>
      <c r="I42" s="191"/>
      <c r="J42" s="201">
        <v>12206896.949999999</v>
      </c>
      <c r="K42" s="201">
        <v>12206896.949999999</v>
      </c>
      <c r="L42" s="201">
        <v>0</v>
      </c>
      <c r="M42" s="202" t="s">
        <v>410</v>
      </c>
      <c r="N42" s="202" t="s">
        <v>138</v>
      </c>
      <c r="O42" s="310">
        <v>0</v>
      </c>
      <c r="P42" s="310">
        <v>0</v>
      </c>
      <c r="Q42" s="310">
        <f>O42+P42</f>
        <v>0</v>
      </c>
    </row>
    <row r="43" spans="1:17" s="50" customFormat="1" x14ac:dyDescent="0.2">
      <c r="A43" s="247"/>
      <c r="B43" s="198"/>
      <c r="C43" s="249" t="s">
        <v>616</v>
      </c>
      <c r="D43" s="199"/>
      <c r="E43" s="200" t="s">
        <v>607</v>
      </c>
      <c r="F43" s="190">
        <v>86.7</v>
      </c>
      <c r="G43" s="190">
        <v>86.7</v>
      </c>
      <c r="H43" s="190">
        <v>0</v>
      </c>
      <c r="I43" s="191">
        <f>SUM(H43)/G43*100</f>
        <v>0</v>
      </c>
      <c r="J43" s="201"/>
      <c r="K43" s="201"/>
      <c r="L43" s="201"/>
      <c r="M43" s="202"/>
      <c r="N43" s="202"/>
      <c r="O43" s="203"/>
      <c r="P43" s="203"/>
      <c r="Q43" s="203"/>
    </row>
    <row r="44" spans="1:17" s="50" customFormat="1" ht="38.25" x14ac:dyDescent="0.2">
      <c r="A44" s="247" t="s">
        <v>823</v>
      </c>
      <c r="B44" s="198"/>
      <c r="C44" s="248" t="s">
        <v>231</v>
      </c>
      <c r="D44" s="199"/>
      <c r="E44" s="200"/>
      <c r="F44" s="190"/>
      <c r="G44" s="190"/>
      <c r="H44" s="190"/>
      <c r="I44" s="191"/>
      <c r="J44" s="201">
        <v>0</v>
      </c>
      <c r="K44" s="201">
        <v>3151498.79</v>
      </c>
      <c r="L44" s="201">
        <v>3046448.83</v>
      </c>
      <c r="M44" s="202" t="s">
        <v>126</v>
      </c>
      <c r="N44" s="202" t="s">
        <v>126</v>
      </c>
      <c r="O44" s="203">
        <v>189412</v>
      </c>
      <c r="P44" s="203">
        <v>175613</v>
      </c>
      <c r="Q44" s="203">
        <f t="shared" ref="Q44:Q45" si="0">O44+P44</f>
        <v>365025</v>
      </c>
    </row>
    <row r="45" spans="1:17" s="50" customFormat="1" x14ac:dyDescent="0.2">
      <c r="A45" s="247"/>
      <c r="B45" s="198"/>
      <c r="C45" s="249" t="s">
        <v>617</v>
      </c>
      <c r="D45" s="199"/>
      <c r="E45" s="200" t="s">
        <v>607</v>
      </c>
      <c r="F45" s="190">
        <v>44.1</v>
      </c>
      <c r="G45" s="190">
        <v>44.1</v>
      </c>
      <c r="H45" s="190">
        <v>44.1</v>
      </c>
      <c r="I45" s="191">
        <f>SUM(H45)/G45*100</f>
        <v>100</v>
      </c>
      <c r="J45" s="201"/>
      <c r="K45" s="201"/>
      <c r="L45" s="201"/>
      <c r="M45" s="202"/>
      <c r="N45" s="202"/>
      <c r="O45" s="203"/>
      <c r="P45" s="203"/>
      <c r="Q45" s="203">
        <f t="shared" si="0"/>
        <v>0</v>
      </c>
    </row>
    <row r="46" spans="1:17" s="50" customFormat="1" ht="25.5" x14ac:dyDescent="0.2">
      <c r="A46" s="247" t="s">
        <v>824</v>
      </c>
      <c r="B46" s="198"/>
      <c r="C46" s="248" t="s">
        <v>232</v>
      </c>
      <c r="D46" s="199"/>
      <c r="E46" s="200"/>
      <c r="F46" s="190"/>
      <c r="G46" s="190"/>
      <c r="H46" s="190"/>
      <c r="I46" s="191"/>
      <c r="J46" s="201">
        <v>2786321.45</v>
      </c>
      <c r="K46" s="201">
        <v>2786321.45</v>
      </c>
      <c r="L46" s="201">
        <v>0</v>
      </c>
      <c r="M46" s="202" t="s">
        <v>195</v>
      </c>
      <c r="N46" s="202" t="s">
        <v>138</v>
      </c>
      <c r="O46" s="310">
        <v>0</v>
      </c>
      <c r="P46" s="310">
        <v>0</v>
      </c>
      <c r="Q46" s="310">
        <f>O46+P46</f>
        <v>0</v>
      </c>
    </row>
    <row r="47" spans="1:17" s="50" customFormat="1" x14ac:dyDescent="0.2">
      <c r="A47" s="247"/>
      <c r="B47" s="198"/>
      <c r="C47" s="249" t="s">
        <v>998</v>
      </c>
      <c r="D47" s="199"/>
      <c r="E47" s="200" t="s">
        <v>606</v>
      </c>
      <c r="F47" s="190">
        <v>1</v>
      </c>
      <c r="G47" s="190">
        <v>1</v>
      </c>
      <c r="H47" s="190">
        <v>0</v>
      </c>
      <c r="I47" s="191">
        <f>SUM(H47)/G47*100</f>
        <v>0</v>
      </c>
      <c r="J47" s="201"/>
      <c r="K47" s="201"/>
      <c r="L47" s="201"/>
      <c r="M47" s="202"/>
      <c r="N47" s="202"/>
      <c r="O47" s="246"/>
      <c r="P47" s="246"/>
      <c r="Q47" s="246"/>
    </row>
    <row r="48" spans="1:17" s="50" customFormat="1" ht="38.25" x14ac:dyDescent="0.2">
      <c r="A48" s="247" t="s">
        <v>825</v>
      </c>
      <c r="B48" s="198"/>
      <c r="C48" s="248" t="s">
        <v>233</v>
      </c>
      <c r="D48" s="199"/>
      <c r="E48" s="200"/>
      <c r="F48" s="190"/>
      <c r="G48" s="190"/>
      <c r="H48" s="190"/>
      <c r="I48" s="191"/>
      <c r="J48" s="201">
        <v>8414523.6500000004</v>
      </c>
      <c r="K48" s="201">
        <v>8414523.6500000004</v>
      </c>
      <c r="L48" s="201">
        <v>0</v>
      </c>
      <c r="M48" s="202" t="s">
        <v>166</v>
      </c>
      <c r="N48" s="202" t="s">
        <v>138</v>
      </c>
      <c r="O48" s="310">
        <v>0</v>
      </c>
      <c r="P48" s="310">
        <v>0</v>
      </c>
      <c r="Q48" s="310">
        <f>O48+P48</f>
        <v>0</v>
      </c>
    </row>
    <row r="49" spans="1:17" s="50" customFormat="1" x14ac:dyDescent="0.2">
      <c r="A49" s="247"/>
      <c r="B49" s="198"/>
      <c r="C49" s="249" t="s">
        <v>619</v>
      </c>
      <c r="D49" s="199"/>
      <c r="E49" s="200" t="s">
        <v>607</v>
      </c>
      <c r="F49" s="190">
        <v>1</v>
      </c>
      <c r="G49" s="190">
        <v>1</v>
      </c>
      <c r="H49" s="190">
        <v>0</v>
      </c>
      <c r="I49" s="191">
        <f>SUM(H49)/G49*100</f>
        <v>0</v>
      </c>
      <c r="J49" s="201"/>
      <c r="K49" s="201"/>
      <c r="L49" s="201"/>
      <c r="M49" s="202"/>
      <c r="N49" s="202"/>
      <c r="O49" s="246"/>
      <c r="P49" s="246"/>
      <c r="Q49" s="246"/>
    </row>
    <row r="50" spans="1:17" s="50" customFormat="1" ht="38.25" x14ac:dyDescent="0.2">
      <c r="A50" s="247" t="s">
        <v>826</v>
      </c>
      <c r="B50" s="198"/>
      <c r="C50" s="248" t="s">
        <v>234</v>
      </c>
      <c r="D50" s="199"/>
      <c r="E50" s="200"/>
      <c r="F50" s="190"/>
      <c r="G50" s="190"/>
      <c r="H50" s="190"/>
      <c r="I50" s="191"/>
      <c r="J50" s="201">
        <v>12059044.66</v>
      </c>
      <c r="K50" s="201">
        <v>12059044.66</v>
      </c>
      <c r="L50" s="201">
        <v>0</v>
      </c>
      <c r="M50" s="202" t="s">
        <v>164</v>
      </c>
      <c r="N50" s="202" t="s">
        <v>138</v>
      </c>
      <c r="O50" s="310">
        <v>0</v>
      </c>
      <c r="P50" s="310">
        <v>0</v>
      </c>
      <c r="Q50" s="310">
        <f>O50+P50</f>
        <v>0</v>
      </c>
    </row>
    <row r="51" spans="1:17" s="50" customFormat="1" x14ac:dyDescent="0.2">
      <c r="A51" s="247"/>
      <c r="B51" s="198"/>
      <c r="C51" s="249" t="s">
        <v>620</v>
      </c>
      <c r="D51" s="199"/>
      <c r="E51" s="200" t="s">
        <v>607</v>
      </c>
      <c r="F51" s="190">
        <v>12</v>
      </c>
      <c r="G51" s="190">
        <v>12</v>
      </c>
      <c r="H51" s="190">
        <v>0</v>
      </c>
      <c r="I51" s="191">
        <f>SUM(H51)/G51*100</f>
        <v>0</v>
      </c>
      <c r="J51" s="201"/>
      <c r="K51" s="201"/>
      <c r="L51" s="201"/>
      <c r="M51" s="202"/>
      <c r="N51" s="202"/>
      <c r="O51" s="246"/>
      <c r="P51" s="246"/>
      <c r="Q51" s="246"/>
    </row>
    <row r="52" spans="1:17" s="50" customFormat="1" ht="25.5" x14ac:dyDescent="0.2">
      <c r="A52" s="247" t="s">
        <v>827</v>
      </c>
      <c r="B52" s="198"/>
      <c r="C52" s="248" t="s">
        <v>235</v>
      </c>
      <c r="D52" s="199"/>
      <c r="E52" s="200"/>
      <c r="F52" s="190"/>
      <c r="G52" s="190"/>
      <c r="H52" s="190"/>
      <c r="I52" s="191"/>
      <c r="J52" s="201">
        <v>8415478.9800000004</v>
      </c>
      <c r="K52" s="201">
        <v>8415478.9800000004</v>
      </c>
      <c r="L52" s="201">
        <v>0</v>
      </c>
      <c r="M52" s="202" t="s">
        <v>175</v>
      </c>
      <c r="N52" s="202" t="s">
        <v>138</v>
      </c>
      <c r="O52" s="310">
        <v>0</v>
      </c>
      <c r="P52" s="310">
        <v>0</v>
      </c>
      <c r="Q52" s="310">
        <f>O52+P52</f>
        <v>0</v>
      </c>
    </row>
    <row r="53" spans="1:17" s="50" customFormat="1" x14ac:dyDescent="0.2">
      <c r="A53" s="247"/>
      <c r="B53" s="198"/>
      <c r="C53" s="249" t="s">
        <v>621</v>
      </c>
      <c r="D53" s="199"/>
      <c r="E53" s="200" t="s">
        <v>607</v>
      </c>
      <c r="F53" s="190">
        <v>1.3</v>
      </c>
      <c r="G53" s="190">
        <v>1.3</v>
      </c>
      <c r="H53" s="190">
        <v>0</v>
      </c>
      <c r="I53" s="191">
        <f>SUM(H53)/G53*100</f>
        <v>0</v>
      </c>
      <c r="J53" s="201"/>
      <c r="K53" s="201"/>
      <c r="L53" s="201"/>
      <c r="M53" s="202"/>
      <c r="N53" s="202"/>
      <c r="O53" s="203"/>
      <c r="P53" s="203"/>
      <c r="Q53" s="203"/>
    </row>
    <row r="54" spans="1:17" s="50" customFormat="1" ht="39" customHeight="1" x14ac:dyDescent="0.2">
      <c r="A54" s="247" t="s">
        <v>828</v>
      </c>
      <c r="B54" s="198"/>
      <c r="C54" s="248" t="s">
        <v>236</v>
      </c>
      <c r="D54" s="199"/>
      <c r="E54" s="200"/>
      <c r="F54" s="190"/>
      <c r="G54" s="190"/>
      <c r="H54" s="190"/>
      <c r="I54" s="191"/>
      <c r="J54" s="201">
        <v>0</v>
      </c>
      <c r="K54" s="201">
        <v>9489034.5600000005</v>
      </c>
      <c r="L54" s="201">
        <v>9419251.5800000001</v>
      </c>
      <c r="M54" s="202" t="s">
        <v>135</v>
      </c>
      <c r="N54" s="202" t="s">
        <v>136</v>
      </c>
      <c r="O54" s="203">
        <v>20656</v>
      </c>
      <c r="P54" s="203">
        <v>20027</v>
      </c>
      <c r="Q54" s="203">
        <f t="shared" ref="Q54:Q57" si="1">O54+P54</f>
        <v>40683</v>
      </c>
    </row>
    <row r="55" spans="1:17" s="50" customFormat="1" x14ac:dyDescent="0.2">
      <c r="A55" s="247"/>
      <c r="B55" s="198"/>
      <c r="C55" s="249" t="s">
        <v>622</v>
      </c>
      <c r="D55" s="199"/>
      <c r="E55" s="200" t="s">
        <v>608</v>
      </c>
      <c r="F55" s="190">
        <v>220</v>
      </c>
      <c r="G55" s="190">
        <v>220</v>
      </c>
      <c r="H55" s="190">
        <v>220</v>
      </c>
      <c r="I55" s="191">
        <f>SUM(H55)/G55*100</f>
        <v>100</v>
      </c>
      <c r="J55" s="201"/>
      <c r="K55" s="201"/>
      <c r="L55" s="201"/>
      <c r="M55" s="202"/>
      <c r="N55" s="202"/>
      <c r="O55" s="203"/>
      <c r="P55" s="203"/>
      <c r="Q55" s="203">
        <f t="shared" si="1"/>
        <v>0</v>
      </c>
    </row>
    <row r="56" spans="1:17" s="50" customFormat="1" ht="38.25" x14ac:dyDescent="0.2">
      <c r="A56" s="247" t="s">
        <v>829</v>
      </c>
      <c r="B56" s="198"/>
      <c r="C56" s="248" t="s">
        <v>237</v>
      </c>
      <c r="D56" s="199"/>
      <c r="E56" s="200"/>
      <c r="F56" s="190"/>
      <c r="G56" s="190"/>
      <c r="H56" s="190"/>
      <c r="I56" s="191"/>
      <c r="J56" s="201">
        <v>0</v>
      </c>
      <c r="K56" s="201">
        <v>4737293.3</v>
      </c>
      <c r="L56" s="201">
        <v>4579431.2699999996</v>
      </c>
      <c r="M56" s="202" t="s">
        <v>157</v>
      </c>
      <c r="N56" s="202" t="s">
        <v>160</v>
      </c>
      <c r="O56" s="203">
        <v>24040</v>
      </c>
      <c r="P56" s="203">
        <v>23188</v>
      </c>
      <c r="Q56" s="203">
        <f t="shared" si="1"/>
        <v>47228</v>
      </c>
    </row>
    <row r="57" spans="1:17" s="50" customFormat="1" ht="14.25" customHeight="1" x14ac:dyDescent="0.2">
      <c r="A57" s="247"/>
      <c r="B57" s="198"/>
      <c r="C57" s="249" t="s">
        <v>402</v>
      </c>
      <c r="D57" s="199"/>
      <c r="E57" s="200" t="s">
        <v>608</v>
      </c>
      <c r="F57" s="190">
        <v>35</v>
      </c>
      <c r="G57" s="190">
        <v>35</v>
      </c>
      <c r="H57" s="190">
        <v>35</v>
      </c>
      <c r="I57" s="191">
        <f>SUM(H57)/G57*100</f>
        <v>100</v>
      </c>
      <c r="J57" s="201"/>
      <c r="K57" s="201"/>
      <c r="L57" s="201"/>
      <c r="M57" s="202"/>
      <c r="N57" s="202"/>
      <c r="O57" s="203"/>
      <c r="P57" s="203"/>
      <c r="Q57" s="203">
        <f t="shared" si="1"/>
        <v>0</v>
      </c>
    </row>
    <row r="58" spans="1:17" s="50" customFormat="1" ht="38.25" x14ac:dyDescent="0.2">
      <c r="A58" s="247" t="s">
        <v>830</v>
      </c>
      <c r="B58" s="198"/>
      <c r="C58" s="248" t="s">
        <v>238</v>
      </c>
      <c r="D58" s="199"/>
      <c r="E58" s="200"/>
      <c r="F58" s="190"/>
      <c r="G58" s="190"/>
      <c r="H58" s="190"/>
      <c r="I58" s="191"/>
      <c r="J58" s="201">
        <v>0</v>
      </c>
      <c r="K58" s="201">
        <v>13275195.18</v>
      </c>
      <c r="L58" s="201">
        <v>8573444.4000000004</v>
      </c>
      <c r="M58" s="202" t="s">
        <v>155</v>
      </c>
      <c r="N58" s="202" t="s">
        <v>155</v>
      </c>
      <c r="O58" s="310">
        <v>0</v>
      </c>
      <c r="P58" s="310">
        <v>0</v>
      </c>
      <c r="Q58" s="310">
        <f>O58+P58</f>
        <v>0</v>
      </c>
    </row>
    <row r="59" spans="1:17" s="50" customFormat="1" x14ac:dyDescent="0.2">
      <c r="A59" s="247"/>
      <c r="B59" s="198"/>
      <c r="C59" s="249" t="s">
        <v>623</v>
      </c>
      <c r="D59" s="199"/>
      <c r="E59" s="200" t="s">
        <v>608</v>
      </c>
      <c r="F59" s="190">
        <v>60</v>
      </c>
      <c r="G59" s="190">
        <v>60</v>
      </c>
      <c r="H59" s="190">
        <v>57</v>
      </c>
      <c r="I59" s="191">
        <f>SUM(H59)/G59*100</f>
        <v>95</v>
      </c>
      <c r="J59" s="201"/>
      <c r="K59" s="201"/>
      <c r="L59" s="201"/>
      <c r="M59" s="202"/>
      <c r="N59" s="202"/>
      <c r="O59" s="203"/>
      <c r="P59" s="203"/>
      <c r="Q59" s="203"/>
    </row>
    <row r="60" spans="1:17" s="50" customFormat="1" ht="25.5" x14ac:dyDescent="0.2">
      <c r="A60" s="247" t="s">
        <v>831</v>
      </c>
      <c r="B60" s="198"/>
      <c r="C60" s="248" t="s">
        <v>239</v>
      </c>
      <c r="D60" s="199"/>
      <c r="E60" s="200"/>
      <c r="F60" s="190"/>
      <c r="G60" s="190"/>
      <c r="H60" s="190"/>
      <c r="I60" s="191"/>
      <c r="J60" s="201">
        <v>0</v>
      </c>
      <c r="K60" s="201">
        <v>3409086.74</v>
      </c>
      <c r="L60" s="201">
        <v>1704543.37</v>
      </c>
      <c r="M60" s="202" t="s">
        <v>192</v>
      </c>
      <c r="N60" s="202" t="s">
        <v>138</v>
      </c>
      <c r="O60" s="203">
        <v>21976</v>
      </c>
      <c r="P60" s="203">
        <v>21252</v>
      </c>
      <c r="Q60" s="203">
        <f t="shared" ref="Q60:Q71" si="2">O60+P60</f>
        <v>43228</v>
      </c>
    </row>
    <row r="61" spans="1:17" s="50" customFormat="1" x14ac:dyDescent="0.2">
      <c r="A61" s="247"/>
      <c r="B61" s="198"/>
      <c r="C61" s="249" t="s">
        <v>624</v>
      </c>
      <c r="D61" s="199"/>
      <c r="E61" s="200" t="s">
        <v>607</v>
      </c>
      <c r="F61" s="190">
        <v>2.4</v>
      </c>
      <c r="G61" s="190">
        <v>2.4</v>
      </c>
      <c r="H61" s="190">
        <v>2.4</v>
      </c>
      <c r="I61" s="191">
        <f>SUM(H61)/G61*100</f>
        <v>100</v>
      </c>
      <c r="J61" s="201"/>
      <c r="K61" s="201"/>
      <c r="L61" s="201"/>
      <c r="M61" s="202"/>
      <c r="N61" s="202"/>
      <c r="O61" s="203"/>
      <c r="P61" s="203"/>
      <c r="Q61" s="203">
        <f t="shared" si="2"/>
        <v>0</v>
      </c>
    </row>
    <row r="62" spans="1:17" s="50" customFormat="1" ht="26.25" customHeight="1" x14ac:dyDescent="0.2">
      <c r="A62" s="247" t="s">
        <v>832</v>
      </c>
      <c r="B62" s="198"/>
      <c r="C62" s="248" t="s">
        <v>82</v>
      </c>
      <c r="D62" s="199"/>
      <c r="E62" s="200"/>
      <c r="F62" s="190"/>
      <c r="G62" s="190"/>
      <c r="H62" s="190"/>
      <c r="I62" s="191"/>
      <c r="J62" s="201">
        <v>0</v>
      </c>
      <c r="K62" s="201">
        <v>3010643.84</v>
      </c>
      <c r="L62" s="201">
        <v>1505321.92</v>
      </c>
      <c r="M62" s="202" t="s">
        <v>126</v>
      </c>
      <c r="N62" s="202" t="s">
        <v>411</v>
      </c>
      <c r="O62" s="203">
        <v>189412</v>
      </c>
      <c r="P62" s="203">
        <v>175613</v>
      </c>
      <c r="Q62" s="203">
        <f t="shared" si="2"/>
        <v>365025</v>
      </c>
    </row>
    <row r="63" spans="1:17" s="50" customFormat="1" x14ac:dyDescent="0.2">
      <c r="A63" s="247"/>
      <c r="B63" s="198"/>
      <c r="C63" s="249" t="s">
        <v>625</v>
      </c>
      <c r="D63" s="199"/>
      <c r="E63" s="200" t="s">
        <v>607</v>
      </c>
      <c r="F63" s="190">
        <v>10.3</v>
      </c>
      <c r="G63" s="190">
        <v>10.3</v>
      </c>
      <c r="H63" s="190">
        <v>10.3</v>
      </c>
      <c r="I63" s="191">
        <f>SUM(H63)/G63*100</f>
        <v>100</v>
      </c>
      <c r="J63" s="201"/>
      <c r="K63" s="201"/>
      <c r="L63" s="201"/>
      <c r="M63" s="202"/>
      <c r="N63" s="202"/>
      <c r="O63" s="203"/>
      <c r="P63" s="203"/>
      <c r="Q63" s="203">
        <f t="shared" si="2"/>
        <v>0</v>
      </c>
    </row>
    <row r="64" spans="1:17" s="50" customFormat="1" ht="38.25" x14ac:dyDescent="0.2">
      <c r="A64" s="247" t="s">
        <v>833</v>
      </c>
      <c r="B64" s="198"/>
      <c r="C64" s="248" t="s">
        <v>80</v>
      </c>
      <c r="D64" s="199"/>
      <c r="E64" s="200"/>
      <c r="F64" s="190"/>
      <c r="G64" s="190"/>
      <c r="H64" s="190"/>
      <c r="I64" s="191"/>
      <c r="J64" s="201">
        <v>0</v>
      </c>
      <c r="K64" s="201">
        <v>2092806.52</v>
      </c>
      <c r="L64" s="201">
        <v>1046403.26</v>
      </c>
      <c r="M64" s="202" t="s">
        <v>126</v>
      </c>
      <c r="N64" s="202" t="s">
        <v>138</v>
      </c>
      <c r="O64" s="203">
        <v>189412</v>
      </c>
      <c r="P64" s="203">
        <v>175613</v>
      </c>
      <c r="Q64" s="203">
        <f t="shared" si="2"/>
        <v>365025</v>
      </c>
    </row>
    <row r="65" spans="1:17" s="50" customFormat="1" x14ac:dyDescent="0.2">
      <c r="A65" s="247"/>
      <c r="B65" s="198"/>
      <c r="C65" s="249" t="s">
        <v>626</v>
      </c>
      <c r="D65" s="199"/>
      <c r="E65" s="200" t="s">
        <v>607</v>
      </c>
      <c r="F65" s="190">
        <v>2.2999999999999998</v>
      </c>
      <c r="G65" s="190">
        <v>2.2999999999999998</v>
      </c>
      <c r="H65" s="190">
        <v>2.2999999999999998</v>
      </c>
      <c r="I65" s="191">
        <f>SUM(H65)/G65*100</f>
        <v>100</v>
      </c>
      <c r="J65" s="201"/>
      <c r="K65" s="201"/>
      <c r="L65" s="201"/>
      <c r="M65" s="202"/>
      <c r="N65" s="202"/>
      <c r="O65" s="203"/>
      <c r="P65" s="203"/>
      <c r="Q65" s="203">
        <f t="shared" si="2"/>
        <v>0</v>
      </c>
    </row>
    <row r="66" spans="1:17" s="50" customFormat="1" ht="51" x14ac:dyDescent="0.2">
      <c r="A66" s="247" t="s">
        <v>834</v>
      </c>
      <c r="B66" s="198"/>
      <c r="C66" s="248" t="s">
        <v>83</v>
      </c>
      <c r="D66" s="199"/>
      <c r="E66" s="200"/>
      <c r="F66" s="190"/>
      <c r="G66" s="190"/>
      <c r="H66" s="190"/>
      <c r="I66" s="191"/>
      <c r="J66" s="201">
        <v>0</v>
      </c>
      <c r="K66" s="201">
        <v>2015626.84</v>
      </c>
      <c r="L66" s="201">
        <v>1007813.42</v>
      </c>
      <c r="M66" s="202" t="s">
        <v>126</v>
      </c>
      <c r="N66" s="202" t="s">
        <v>523</v>
      </c>
      <c r="O66" s="203">
        <v>189412</v>
      </c>
      <c r="P66" s="203">
        <v>175613</v>
      </c>
      <c r="Q66" s="203">
        <f t="shared" si="2"/>
        <v>365025</v>
      </c>
    </row>
    <row r="67" spans="1:17" s="50" customFormat="1" x14ac:dyDescent="0.2">
      <c r="A67" s="247"/>
      <c r="B67" s="198"/>
      <c r="C67" s="249" t="s">
        <v>627</v>
      </c>
      <c r="D67" s="199"/>
      <c r="E67" s="200" t="s">
        <v>607</v>
      </c>
      <c r="F67" s="190">
        <v>4.2</v>
      </c>
      <c r="G67" s="190">
        <v>4.2</v>
      </c>
      <c r="H67" s="190">
        <v>4.2</v>
      </c>
      <c r="I67" s="191">
        <f>SUM(H67)/G67*100</f>
        <v>100</v>
      </c>
      <c r="J67" s="201"/>
      <c r="K67" s="201"/>
      <c r="L67" s="201"/>
      <c r="M67" s="202"/>
      <c r="N67" s="202"/>
      <c r="O67" s="203"/>
      <c r="P67" s="203"/>
      <c r="Q67" s="203">
        <f t="shared" si="2"/>
        <v>0</v>
      </c>
    </row>
    <row r="68" spans="1:17" s="50" customFormat="1" ht="51" customHeight="1" x14ac:dyDescent="0.2">
      <c r="A68" s="247" t="s">
        <v>835</v>
      </c>
      <c r="B68" s="198"/>
      <c r="C68" s="248" t="s">
        <v>86</v>
      </c>
      <c r="D68" s="199"/>
      <c r="E68" s="200"/>
      <c r="F68" s="190"/>
      <c r="G68" s="190"/>
      <c r="H68" s="190"/>
      <c r="I68" s="191"/>
      <c r="J68" s="201">
        <v>0</v>
      </c>
      <c r="K68" s="201">
        <v>3987405.4</v>
      </c>
      <c r="L68" s="201">
        <v>1993702.7</v>
      </c>
      <c r="M68" s="202" t="s">
        <v>126</v>
      </c>
      <c r="N68" s="202" t="s">
        <v>524</v>
      </c>
      <c r="O68" s="203">
        <v>189412</v>
      </c>
      <c r="P68" s="203">
        <v>175613</v>
      </c>
      <c r="Q68" s="203">
        <f t="shared" si="2"/>
        <v>365025</v>
      </c>
    </row>
    <row r="69" spans="1:17" s="50" customFormat="1" x14ac:dyDescent="0.2">
      <c r="A69" s="247"/>
      <c r="B69" s="198"/>
      <c r="C69" s="249" t="s">
        <v>628</v>
      </c>
      <c r="D69" s="199"/>
      <c r="E69" s="200" t="s">
        <v>607</v>
      </c>
      <c r="F69" s="190">
        <v>14</v>
      </c>
      <c r="G69" s="190">
        <v>14</v>
      </c>
      <c r="H69" s="190">
        <v>14</v>
      </c>
      <c r="I69" s="191">
        <f>SUM(H69)/G69*100</f>
        <v>100</v>
      </c>
      <c r="J69" s="201"/>
      <c r="K69" s="201"/>
      <c r="L69" s="201"/>
      <c r="M69" s="202"/>
      <c r="N69" s="202"/>
      <c r="O69" s="203"/>
      <c r="P69" s="203"/>
      <c r="Q69" s="203">
        <f t="shared" si="2"/>
        <v>0</v>
      </c>
    </row>
    <row r="70" spans="1:17" s="50" customFormat="1" ht="38.25" x14ac:dyDescent="0.2">
      <c r="A70" s="247" t="s">
        <v>836</v>
      </c>
      <c r="B70" s="198"/>
      <c r="C70" s="248" t="s">
        <v>85</v>
      </c>
      <c r="D70" s="199"/>
      <c r="E70" s="200"/>
      <c r="F70" s="190"/>
      <c r="G70" s="190"/>
      <c r="H70" s="190"/>
      <c r="I70" s="191"/>
      <c r="J70" s="201">
        <v>0</v>
      </c>
      <c r="K70" s="201">
        <v>1893025.08</v>
      </c>
      <c r="L70" s="201">
        <v>946512.54</v>
      </c>
      <c r="M70" s="202" t="s">
        <v>126</v>
      </c>
      <c r="N70" s="202" t="s">
        <v>525</v>
      </c>
      <c r="O70" s="203">
        <v>189412</v>
      </c>
      <c r="P70" s="203">
        <v>175613</v>
      </c>
      <c r="Q70" s="203">
        <f t="shared" si="2"/>
        <v>365025</v>
      </c>
    </row>
    <row r="71" spans="1:17" s="50" customFormat="1" x14ac:dyDescent="0.2">
      <c r="A71" s="247"/>
      <c r="B71" s="198"/>
      <c r="C71" s="249" t="s">
        <v>629</v>
      </c>
      <c r="D71" s="199"/>
      <c r="E71" s="200" t="s">
        <v>607</v>
      </c>
      <c r="F71" s="190">
        <v>5</v>
      </c>
      <c r="G71" s="190">
        <v>5</v>
      </c>
      <c r="H71" s="190">
        <v>5</v>
      </c>
      <c r="I71" s="191">
        <f>SUM(H71)/G71*100</f>
        <v>100</v>
      </c>
      <c r="J71" s="201"/>
      <c r="K71" s="201"/>
      <c r="L71" s="201"/>
      <c r="M71" s="202"/>
      <c r="N71" s="202"/>
      <c r="O71" s="203"/>
      <c r="P71" s="203"/>
      <c r="Q71" s="203">
        <f t="shared" si="2"/>
        <v>0</v>
      </c>
    </row>
    <row r="72" spans="1:17" s="50" customFormat="1" ht="38.25" customHeight="1" x14ac:dyDescent="0.2">
      <c r="A72" s="247" t="s">
        <v>837</v>
      </c>
      <c r="B72" s="198"/>
      <c r="C72" s="248" t="s">
        <v>79</v>
      </c>
      <c r="D72" s="199"/>
      <c r="E72" s="200"/>
      <c r="F72" s="190"/>
      <c r="G72" s="190"/>
      <c r="H72" s="190"/>
      <c r="I72" s="191"/>
      <c r="J72" s="201">
        <v>0</v>
      </c>
      <c r="K72" s="201">
        <v>3149253.56</v>
      </c>
      <c r="L72" s="201">
        <v>1574626.78</v>
      </c>
      <c r="M72" s="202" t="s">
        <v>126</v>
      </c>
      <c r="N72" s="202" t="s">
        <v>526</v>
      </c>
      <c r="O72" s="310">
        <v>0</v>
      </c>
      <c r="P72" s="310">
        <v>0</v>
      </c>
      <c r="Q72" s="310">
        <f>O72+P72</f>
        <v>0</v>
      </c>
    </row>
    <row r="73" spans="1:17" s="50" customFormat="1" x14ac:dyDescent="0.2">
      <c r="A73" s="247"/>
      <c r="B73" s="198"/>
      <c r="C73" s="249" t="s">
        <v>629</v>
      </c>
      <c r="D73" s="199"/>
      <c r="E73" s="200" t="s">
        <v>607</v>
      </c>
      <c r="F73" s="190">
        <v>5</v>
      </c>
      <c r="G73" s="190">
        <v>5</v>
      </c>
      <c r="H73" s="190">
        <v>4.5</v>
      </c>
      <c r="I73" s="191">
        <f>SUM(H73)/G73*100</f>
        <v>90</v>
      </c>
      <c r="J73" s="201"/>
      <c r="K73" s="201"/>
      <c r="L73" s="201"/>
      <c r="M73" s="202"/>
      <c r="N73" s="202"/>
      <c r="O73" s="203"/>
      <c r="P73" s="203"/>
      <c r="Q73" s="203"/>
    </row>
    <row r="74" spans="1:17" s="50" customFormat="1" ht="25.5" x14ac:dyDescent="0.2">
      <c r="A74" s="247" t="s">
        <v>838</v>
      </c>
      <c r="B74" s="198"/>
      <c r="C74" s="248" t="s">
        <v>240</v>
      </c>
      <c r="D74" s="199"/>
      <c r="E74" s="200"/>
      <c r="F74" s="190"/>
      <c r="G74" s="190"/>
      <c r="H74" s="190"/>
      <c r="I74" s="191"/>
      <c r="J74" s="201">
        <v>0</v>
      </c>
      <c r="K74" s="201">
        <v>2083430.53</v>
      </c>
      <c r="L74" s="201">
        <v>1614530.51</v>
      </c>
      <c r="M74" s="202" t="s">
        <v>157</v>
      </c>
      <c r="N74" s="202" t="s">
        <v>138</v>
      </c>
      <c r="O74" s="203">
        <v>24040</v>
      </c>
      <c r="P74" s="203">
        <v>23188</v>
      </c>
      <c r="Q74" s="203">
        <f t="shared" ref="Q74:Q87" si="3">O74+P74</f>
        <v>47228</v>
      </c>
    </row>
    <row r="75" spans="1:17" s="50" customFormat="1" x14ac:dyDescent="0.2">
      <c r="A75" s="247"/>
      <c r="B75" s="198"/>
      <c r="C75" s="249" t="s">
        <v>630</v>
      </c>
      <c r="D75" s="199"/>
      <c r="E75" s="200" t="s">
        <v>607</v>
      </c>
      <c r="F75" s="190">
        <v>10</v>
      </c>
      <c r="G75" s="190">
        <v>10</v>
      </c>
      <c r="H75" s="190">
        <v>10</v>
      </c>
      <c r="I75" s="191">
        <f>SUM(H75)/G75*100</f>
        <v>100</v>
      </c>
      <c r="J75" s="201"/>
      <c r="K75" s="201"/>
      <c r="L75" s="201"/>
      <c r="M75" s="202"/>
      <c r="N75" s="202"/>
      <c r="O75" s="203"/>
      <c r="P75" s="203"/>
      <c r="Q75" s="203">
        <f t="shared" si="3"/>
        <v>0</v>
      </c>
    </row>
    <row r="76" spans="1:17" s="50" customFormat="1" ht="24.75" customHeight="1" x14ac:dyDescent="0.2">
      <c r="A76" s="247" t="s">
        <v>839</v>
      </c>
      <c r="B76" s="198"/>
      <c r="C76" s="248" t="s">
        <v>241</v>
      </c>
      <c r="D76" s="199"/>
      <c r="E76" s="200"/>
      <c r="F76" s="190"/>
      <c r="G76" s="190"/>
      <c r="H76" s="190"/>
      <c r="I76" s="191"/>
      <c r="J76" s="201">
        <v>0</v>
      </c>
      <c r="K76" s="201">
        <v>1707130.38</v>
      </c>
      <c r="L76" s="201">
        <v>1703631.85</v>
      </c>
      <c r="M76" s="202" t="s">
        <v>127</v>
      </c>
      <c r="N76" s="202" t="s">
        <v>148</v>
      </c>
      <c r="O76" s="203">
        <v>16124</v>
      </c>
      <c r="P76" s="203">
        <v>15806</v>
      </c>
      <c r="Q76" s="203">
        <f t="shared" si="3"/>
        <v>31930</v>
      </c>
    </row>
    <row r="77" spans="1:17" s="50" customFormat="1" x14ac:dyDescent="0.2">
      <c r="A77" s="247"/>
      <c r="B77" s="198"/>
      <c r="C77" s="249" t="s">
        <v>631</v>
      </c>
      <c r="D77" s="199"/>
      <c r="E77" s="200" t="s">
        <v>607</v>
      </c>
      <c r="F77" s="190">
        <v>1.25</v>
      </c>
      <c r="G77" s="190">
        <v>1.25</v>
      </c>
      <c r="H77" s="190">
        <v>1.25</v>
      </c>
      <c r="I77" s="191">
        <f>SUM(H77)/G77*100</f>
        <v>100</v>
      </c>
      <c r="J77" s="201"/>
      <c r="K77" s="201"/>
      <c r="L77" s="201"/>
      <c r="M77" s="202"/>
      <c r="N77" s="202"/>
      <c r="O77" s="203"/>
      <c r="P77" s="203"/>
      <c r="Q77" s="203">
        <f t="shared" si="3"/>
        <v>0</v>
      </c>
    </row>
    <row r="78" spans="1:17" s="50" customFormat="1" ht="38.25" x14ac:dyDescent="0.2">
      <c r="A78" s="247" t="s">
        <v>840</v>
      </c>
      <c r="B78" s="198"/>
      <c r="C78" s="248" t="s">
        <v>113</v>
      </c>
      <c r="D78" s="199"/>
      <c r="E78" s="200"/>
      <c r="F78" s="190"/>
      <c r="G78" s="190"/>
      <c r="H78" s="190"/>
      <c r="I78" s="191"/>
      <c r="J78" s="201">
        <v>0</v>
      </c>
      <c r="K78" s="201">
        <v>2994549.7</v>
      </c>
      <c r="L78" s="201">
        <v>2961198.42</v>
      </c>
      <c r="M78" s="202" t="s">
        <v>125</v>
      </c>
      <c r="N78" s="202" t="s">
        <v>412</v>
      </c>
      <c r="O78" s="203">
        <v>9130</v>
      </c>
      <c r="P78" s="203">
        <v>9283</v>
      </c>
      <c r="Q78" s="203">
        <f t="shared" si="3"/>
        <v>18413</v>
      </c>
    </row>
    <row r="79" spans="1:17" s="50" customFormat="1" x14ac:dyDescent="0.2">
      <c r="A79" s="247"/>
      <c r="B79" s="198"/>
      <c r="C79" s="249" t="s">
        <v>632</v>
      </c>
      <c r="D79" s="199"/>
      <c r="E79" s="200" t="s">
        <v>607</v>
      </c>
      <c r="F79" s="190">
        <v>9.9</v>
      </c>
      <c r="G79" s="190">
        <v>9.9</v>
      </c>
      <c r="H79" s="190">
        <v>9.9</v>
      </c>
      <c r="I79" s="191">
        <f>SUM(H79)/G79*100</f>
        <v>100</v>
      </c>
      <c r="J79" s="201"/>
      <c r="K79" s="201"/>
      <c r="L79" s="201"/>
      <c r="M79" s="202"/>
      <c r="N79" s="202"/>
      <c r="O79" s="203"/>
      <c r="P79" s="203"/>
      <c r="Q79" s="203">
        <f t="shared" si="3"/>
        <v>0</v>
      </c>
    </row>
    <row r="80" spans="1:17" s="50" customFormat="1" ht="51" x14ac:dyDescent="0.2">
      <c r="A80" s="247" t="s">
        <v>841</v>
      </c>
      <c r="B80" s="198"/>
      <c r="C80" s="248" t="s">
        <v>242</v>
      </c>
      <c r="D80" s="199"/>
      <c r="E80" s="200"/>
      <c r="F80" s="190"/>
      <c r="G80" s="190"/>
      <c r="H80" s="190"/>
      <c r="I80" s="191"/>
      <c r="J80" s="201">
        <v>0</v>
      </c>
      <c r="K80" s="201">
        <v>3700563.94</v>
      </c>
      <c r="L80" s="201">
        <v>3700562.38</v>
      </c>
      <c r="M80" s="202" t="s">
        <v>125</v>
      </c>
      <c r="N80" s="202" t="s">
        <v>413</v>
      </c>
      <c r="O80" s="203">
        <v>9130</v>
      </c>
      <c r="P80" s="203">
        <v>9283</v>
      </c>
      <c r="Q80" s="203">
        <f t="shared" si="3"/>
        <v>18413</v>
      </c>
    </row>
    <row r="81" spans="1:17" s="50" customFormat="1" x14ac:dyDescent="0.2">
      <c r="A81" s="247"/>
      <c r="B81" s="198"/>
      <c r="C81" s="249" t="s">
        <v>633</v>
      </c>
      <c r="D81" s="199"/>
      <c r="E81" s="200" t="s">
        <v>607</v>
      </c>
      <c r="F81" s="190">
        <v>18</v>
      </c>
      <c r="G81" s="190">
        <v>18</v>
      </c>
      <c r="H81" s="190">
        <v>18</v>
      </c>
      <c r="I81" s="191">
        <f>SUM(H81)/G81*100</f>
        <v>100</v>
      </c>
      <c r="J81" s="201"/>
      <c r="K81" s="201"/>
      <c r="L81" s="201"/>
      <c r="M81" s="202"/>
      <c r="N81" s="202"/>
      <c r="O81" s="203"/>
      <c r="P81" s="203"/>
      <c r="Q81" s="203">
        <f t="shared" si="3"/>
        <v>0</v>
      </c>
    </row>
    <row r="82" spans="1:17" s="50" customFormat="1" ht="38.25" x14ac:dyDescent="0.2">
      <c r="A82" s="247" t="s">
        <v>842</v>
      </c>
      <c r="B82" s="198"/>
      <c r="C82" s="248" t="s">
        <v>114</v>
      </c>
      <c r="D82" s="199"/>
      <c r="E82" s="200"/>
      <c r="F82" s="190"/>
      <c r="G82" s="190"/>
      <c r="H82" s="190"/>
      <c r="I82" s="191"/>
      <c r="J82" s="201">
        <v>0</v>
      </c>
      <c r="K82" s="201">
        <v>2788821.61</v>
      </c>
      <c r="L82" s="201">
        <v>2788820.81</v>
      </c>
      <c r="M82" s="202" t="s">
        <v>125</v>
      </c>
      <c r="N82" s="202" t="s">
        <v>527</v>
      </c>
      <c r="O82" s="203">
        <v>9130</v>
      </c>
      <c r="P82" s="203">
        <v>9283</v>
      </c>
      <c r="Q82" s="203">
        <f t="shared" si="3"/>
        <v>18413</v>
      </c>
    </row>
    <row r="83" spans="1:17" s="50" customFormat="1" x14ac:dyDescent="0.2">
      <c r="A83" s="247"/>
      <c r="B83" s="198"/>
      <c r="C83" s="249" t="s">
        <v>634</v>
      </c>
      <c r="D83" s="199"/>
      <c r="E83" s="200" t="s">
        <v>607</v>
      </c>
      <c r="F83" s="190">
        <v>10.3</v>
      </c>
      <c r="G83" s="190">
        <v>10.3</v>
      </c>
      <c r="H83" s="190">
        <v>10.3</v>
      </c>
      <c r="I83" s="191">
        <f>SUM(H83)/G83*100</f>
        <v>100</v>
      </c>
      <c r="J83" s="201"/>
      <c r="K83" s="201"/>
      <c r="L83" s="201"/>
      <c r="M83" s="202"/>
      <c r="N83" s="202"/>
      <c r="O83" s="203"/>
      <c r="P83" s="203"/>
      <c r="Q83" s="203">
        <f t="shared" si="3"/>
        <v>0</v>
      </c>
    </row>
    <row r="84" spans="1:17" s="50" customFormat="1" ht="38.25" x14ac:dyDescent="0.2">
      <c r="A84" s="247" t="s">
        <v>843</v>
      </c>
      <c r="B84" s="198"/>
      <c r="C84" s="248" t="s">
        <v>243</v>
      </c>
      <c r="D84" s="199"/>
      <c r="E84" s="200"/>
      <c r="F84" s="190"/>
      <c r="G84" s="190"/>
      <c r="H84" s="190"/>
      <c r="I84" s="191"/>
      <c r="J84" s="201">
        <v>0</v>
      </c>
      <c r="K84" s="201">
        <v>2534752.79</v>
      </c>
      <c r="L84" s="201">
        <v>2534752.09</v>
      </c>
      <c r="M84" s="202" t="s">
        <v>125</v>
      </c>
      <c r="N84" s="202" t="s">
        <v>414</v>
      </c>
      <c r="O84" s="203">
        <v>9130</v>
      </c>
      <c r="P84" s="203">
        <v>9283</v>
      </c>
      <c r="Q84" s="203">
        <f t="shared" si="3"/>
        <v>18413</v>
      </c>
    </row>
    <row r="85" spans="1:17" s="50" customFormat="1" x14ac:dyDescent="0.2">
      <c r="A85" s="247"/>
      <c r="B85" s="198"/>
      <c r="C85" s="249" t="s">
        <v>635</v>
      </c>
      <c r="D85" s="199"/>
      <c r="E85" s="200" t="s">
        <v>607</v>
      </c>
      <c r="F85" s="190">
        <v>8.5</v>
      </c>
      <c r="G85" s="190">
        <v>8.5</v>
      </c>
      <c r="H85" s="190">
        <v>8.5</v>
      </c>
      <c r="I85" s="191">
        <f>SUM(H85)/G85*100</f>
        <v>100</v>
      </c>
      <c r="J85" s="201"/>
      <c r="K85" s="201"/>
      <c r="L85" s="201"/>
      <c r="M85" s="202"/>
      <c r="N85" s="202"/>
      <c r="O85" s="203"/>
      <c r="P85" s="203"/>
      <c r="Q85" s="203">
        <f t="shared" si="3"/>
        <v>0</v>
      </c>
    </row>
    <row r="86" spans="1:17" s="50" customFormat="1" ht="25.5" x14ac:dyDescent="0.2">
      <c r="A86" s="247" t="s">
        <v>844</v>
      </c>
      <c r="B86" s="198"/>
      <c r="C86" s="248" t="s">
        <v>122</v>
      </c>
      <c r="D86" s="199"/>
      <c r="E86" s="200"/>
      <c r="F86" s="190"/>
      <c r="G86" s="190"/>
      <c r="H86" s="190"/>
      <c r="I86" s="191"/>
      <c r="J86" s="201">
        <v>0</v>
      </c>
      <c r="K86" s="201">
        <v>4040340.57</v>
      </c>
      <c r="L86" s="201">
        <v>4040337.85</v>
      </c>
      <c r="M86" s="202" t="s">
        <v>189</v>
      </c>
      <c r="N86" s="202" t="s">
        <v>415</v>
      </c>
      <c r="O86" s="203">
        <v>1216</v>
      </c>
      <c r="P86" s="203">
        <v>1230</v>
      </c>
      <c r="Q86" s="203">
        <f t="shared" si="3"/>
        <v>2446</v>
      </c>
    </row>
    <row r="87" spans="1:17" s="50" customFormat="1" x14ac:dyDescent="0.2">
      <c r="A87" s="247"/>
      <c r="B87" s="198"/>
      <c r="C87" s="249" t="s">
        <v>636</v>
      </c>
      <c r="D87" s="199"/>
      <c r="E87" s="200" t="s">
        <v>607</v>
      </c>
      <c r="F87" s="190">
        <v>18</v>
      </c>
      <c r="G87" s="190">
        <v>18</v>
      </c>
      <c r="H87" s="190">
        <v>18</v>
      </c>
      <c r="I87" s="191">
        <f>SUM(H87)/G87*100</f>
        <v>100</v>
      </c>
      <c r="J87" s="254"/>
      <c r="K87" s="254"/>
      <c r="L87" s="254"/>
      <c r="M87" s="202"/>
      <c r="N87" s="202"/>
      <c r="O87" s="203"/>
      <c r="P87" s="203"/>
      <c r="Q87" s="203">
        <f t="shared" si="3"/>
        <v>0</v>
      </c>
    </row>
    <row r="88" spans="1:17" s="50" customFormat="1" ht="38.25" x14ac:dyDescent="0.2">
      <c r="A88" s="247" t="s">
        <v>845</v>
      </c>
      <c r="B88" s="198"/>
      <c r="C88" s="253" t="s">
        <v>244</v>
      </c>
      <c r="D88" s="199"/>
      <c r="E88" s="200"/>
      <c r="F88" s="190"/>
      <c r="G88" s="190"/>
      <c r="H88" s="190"/>
      <c r="I88" s="191"/>
      <c r="J88" s="254">
        <v>0</v>
      </c>
      <c r="K88" s="254">
        <v>5688705.5300000003</v>
      </c>
      <c r="L88" s="255">
        <v>0</v>
      </c>
      <c r="M88" s="202" t="s">
        <v>150</v>
      </c>
      <c r="N88" s="202" t="s">
        <v>416</v>
      </c>
      <c r="O88" s="310">
        <v>0</v>
      </c>
      <c r="P88" s="310">
        <v>0</v>
      </c>
      <c r="Q88" s="310">
        <f>O88+P88</f>
        <v>0</v>
      </c>
    </row>
    <row r="89" spans="1:17" s="50" customFormat="1" x14ac:dyDescent="0.2">
      <c r="A89" s="247"/>
      <c r="B89" s="198"/>
      <c r="C89" s="249" t="s">
        <v>637</v>
      </c>
      <c r="D89" s="199"/>
      <c r="E89" s="200" t="s">
        <v>607</v>
      </c>
      <c r="F89" s="190">
        <v>23</v>
      </c>
      <c r="G89" s="190">
        <v>23</v>
      </c>
      <c r="H89" s="252">
        <v>21.85</v>
      </c>
      <c r="I89" s="191">
        <f>SUM(H89)/G89*100</f>
        <v>95</v>
      </c>
      <c r="J89" s="201"/>
      <c r="K89" s="201"/>
      <c r="L89" s="201"/>
      <c r="M89" s="202"/>
      <c r="N89" s="202"/>
      <c r="O89" s="203"/>
      <c r="P89" s="203"/>
      <c r="Q89" s="203"/>
    </row>
    <row r="90" spans="1:17" s="50" customFormat="1" ht="38.25" x14ac:dyDescent="0.2">
      <c r="A90" s="247" t="s">
        <v>846</v>
      </c>
      <c r="B90" s="198"/>
      <c r="C90" s="248" t="s">
        <v>245</v>
      </c>
      <c r="D90" s="199"/>
      <c r="E90" s="200"/>
      <c r="F90" s="190"/>
      <c r="G90" s="190"/>
      <c r="H90" s="190"/>
      <c r="I90" s="191"/>
      <c r="J90" s="201">
        <v>0</v>
      </c>
      <c r="K90" s="201">
        <v>2694352.7</v>
      </c>
      <c r="L90" s="201">
        <v>2692908.48</v>
      </c>
      <c r="M90" s="202" t="s">
        <v>190</v>
      </c>
      <c r="N90" s="202" t="s">
        <v>417</v>
      </c>
      <c r="O90" s="203">
        <v>11543</v>
      </c>
      <c r="P90" s="203">
        <v>11257</v>
      </c>
      <c r="Q90" s="203">
        <f t="shared" ref="Q90:Q91" si="4">O90+P90</f>
        <v>22800</v>
      </c>
    </row>
    <row r="91" spans="1:17" s="50" customFormat="1" x14ac:dyDescent="0.2">
      <c r="A91" s="247"/>
      <c r="B91" s="198"/>
      <c r="C91" s="249" t="s">
        <v>636</v>
      </c>
      <c r="D91" s="199"/>
      <c r="E91" s="200" t="s">
        <v>607</v>
      </c>
      <c r="F91" s="190">
        <v>18</v>
      </c>
      <c r="G91" s="190">
        <v>18</v>
      </c>
      <c r="H91" s="190">
        <v>18</v>
      </c>
      <c r="I91" s="191">
        <f>SUM(H91)/G91*100</f>
        <v>100</v>
      </c>
      <c r="J91" s="201"/>
      <c r="K91" s="201"/>
      <c r="L91" s="201"/>
      <c r="M91" s="202"/>
      <c r="N91" s="202"/>
      <c r="O91" s="203"/>
      <c r="P91" s="203"/>
      <c r="Q91" s="203">
        <f t="shared" si="4"/>
        <v>0</v>
      </c>
    </row>
    <row r="92" spans="1:17" s="50" customFormat="1" ht="51" x14ac:dyDescent="0.2">
      <c r="A92" s="247" t="s">
        <v>847</v>
      </c>
      <c r="B92" s="198"/>
      <c r="C92" s="248" t="s">
        <v>123</v>
      </c>
      <c r="D92" s="199"/>
      <c r="E92" s="200"/>
      <c r="F92" s="190"/>
      <c r="G92" s="190"/>
      <c r="H92" s="190"/>
      <c r="I92" s="191"/>
      <c r="J92" s="201">
        <v>0</v>
      </c>
      <c r="K92" s="201">
        <v>1833183.08</v>
      </c>
      <c r="L92" s="201">
        <v>1649361.8</v>
      </c>
      <c r="M92" s="202" t="s">
        <v>150</v>
      </c>
      <c r="N92" s="202" t="s">
        <v>586</v>
      </c>
      <c r="O92" s="310">
        <v>0</v>
      </c>
      <c r="P92" s="310">
        <v>0</v>
      </c>
      <c r="Q92" s="310">
        <f>O92+P92</f>
        <v>0</v>
      </c>
    </row>
    <row r="93" spans="1:17" s="50" customFormat="1" x14ac:dyDescent="0.2">
      <c r="A93" s="247"/>
      <c r="B93" s="198"/>
      <c r="C93" s="249" t="s">
        <v>638</v>
      </c>
      <c r="D93" s="199"/>
      <c r="E93" s="200" t="s">
        <v>607</v>
      </c>
      <c r="F93" s="190">
        <v>10</v>
      </c>
      <c r="G93" s="190">
        <v>10</v>
      </c>
      <c r="H93" s="190">
        <v>9.6999999999999993</v>
      </c>
      <c r="I93" s="191">
        <f>SUM(H93)/G93*100</f>
        <v>97</v>
      </c>
      <c r="J93" s="201"/>
      <c r="K93" s="201"/>
      <c r="L93" s="201"/>
      <c r="M93" s="202"/>
      <c r="N93" s="202"/>
      <c r="O93" s="203"/>
      <c r="P93" s="203"/>
      <c r="Q93" s="203"/>
    </row>
    <row r="94" spans="1:17" s="50" customFormat="1" ht="25.5" x14ac:dyDescent="0.2">
      <c r="A94" s="247" t="s">
        <v>848</v>
      </c>
      <c r="B94" s="198"/>
      <c r="C94" s="248" t="s">
        <v>124</v>
      </c>
      <c r="D94" s="199"/>
      <c r="E94" s="200"/>
      <c r="F94" s="190"/>
      <c r="G94" s="190"/>
      <c r="H94" s="190"/>
      <c r="I94" s="191"/>
      <c r="J94" s="201">
        <v>0</v>
      </c>
      <c r="K94" s="201">
        <v>5272072.82</v>
      </c>
      <c r="L94" s="201">
        <v>5096337.0599999996</v>
      </c>
      <c r="M94" s="202" t="s">
        <v>150</v>
      </c>
      <c r="N94" s="202" t="s">
        <v>528</v>
      </c>
      <c r="O94" s="310">
        <v>0</v>
      </c>
      <c r="P94" s="310">
        <v>0</v>
      </c>
      <c r="Q94" s="310">
        <f>O94+P94</f>
        <v>0</v>
      </c>
    </row>
    <row r="95" spans="1:17" s="50" customFormat="1" x14ac:dyDescent="0.2">
      <c r="A95" s="247"/>
      <c r="B95" s="198"/>
      <c r="C95" s="249" t="s">
        <v>639</v>
      </c>
      <c r="D95" s="199"/>
      <c r="E95" s="200" t="s">
        <v>607</v>
      </c>
      <c r="F95" s="190">
        <v>8</v>
      </c>
      <c r="G95" s="190">
        <v>8</v>
      </c>
      <c r="H95" s="190">
        <v>7.6</v>
      </c>
      <c r="I95" s="191">
        <f>SUM(H95)/G95*100</f>
        <v>95</v>
      </c>
      <c r="J95" s="201"/>
      <c r="K95" s="201"/>
      <c r="L95" s="201"/>
      <c r="M95" s="202"/>
      <c r="N95" s="202"/>
      <c r="O95" s="203"/>
      <c r="P95" s="203"/>
      <c r="Q95" s="203"/>
    </row>
    <row r="96" spans="1:17" s="50" customFormat="1" ht="25.5" x14ac:dyDescent="0.2">
      <c r="A96" s="247" t="s">
        <v>849</v>
      </c>
      <c r="B96" s="198"/>
      <c r="C96" s="248" t="s">
        <v>75</v>
      </c>
      <c r="D96" s="199"/>
      <c r="E96" s="200"/>
      <c r="F96" s="190"/>
      <c r="G96" s="190"/>
      <c r="H96" s="190"/>
      <c r="I96" s="191"/>
      <c r="J96" s="201">
        <v>0</v>
      </c>
      <c r="K96" s="201">
        <v>7489857.5899999999</v>
      </c>
      <c r="L96" s="201">
        <v>7489770.3700000001</v>
      </c>
      <c r="M96" s="202" t="s">
        <v>150</v>
      </c>
      <c r="N96" s="202" t="s">
        <v>529</v>
      </c>
      <c r="O96" s="203">
        <v>23994</v>
      </c>
      <c r="P96" s="203">
        <v>23007</v>
      </c>
      <c r="Q96" s="203">
        <f t="shared" ref="Q96:Q103" si="5">O96+P96</f>
        <v>47001</v>
      </c>
    </row>
    <row r="97" spans="1:17" s="50" customFormat="1" x14ac:dyDescent="0.2">
      <c r="A97" s="247"/>
      <c r="B97" s="198"/>
      <c r="C97" s="249" t="s">
        <v>639</v>
      </c>
      <c r="D97" s="199"/>
      <c r="E97" s="200" t="s">
        <v>607</v>
      </c>
      <c r="F97" s="190">
        <v>8</v>
      </c>
      <c r="G97" s="190">
        <v>8</v>
      </c>
      <c r="H97" s="190">
        <v>8</v>
      </c>
      <c r="I97" s="191">
        <f>SUM(H97)/G97*100</f>
        <v>100</v>
      </c>
      <c r="J97" s="201"/>
      <c r="K97" s="201"/>
      <c r="L97" s="201"/>
      <c r="M97" s="202"/>
      <c r="N97" s="202"/>
      <c r="O97" s="203"/>
      <c r="P97" s="203"/>
      <c r="Q97" s="203">
        <f t="shared" si="5"/>
        <v>0</v>
      </c>
    </row>
    <row r="98" spans="1:17" s="50" customFormat="1" ht="25.5" customHeight="1" x14ac:dyDescent="0.2">
      <c r="A98" s="247" t="s">
        <v>850</v>
      </c>
      <c r="B98" s="198"/>
      <c r="C98" s="248" t="s">
        <v>67</v>
      </c>
      <c r="D98" s="199"/>
      <c r="E98" s="200"/>
      <c r="F98" s="190"/>
      <c r="G98" s="190"/>
      <c r="H98" s="190"/>
      <c r="I98" s="191"/>
      <c r="J98" s="201">
        <v>0</v>
      </c>
      <c r="K98" s="201">
        <v>67144.179999999993</v>
      </c>
      <c r="L98" s="201">
        <v>16786.05</v>
      </c>
      <c r="M98" s="202" t="s">
        <v>134</v>
      </c>
      <c r="N98" s="202" t="s">
        <v>138</v>
      </c>
      <c r="O98" s="310">
        <v>0</v>
      </c>
      <c r="P98" s="310">
        <v>0</v>
      </c>
      <c r="Q98" s="310">
        <f>O98+P98</f>
        <v>0</v>
      </c>
    </row>
    <row r="99" spans="1:17" s="50" customFormat="1" x14ac:dyDescent="0.2">
      <c r="A99" s="247"/>
      <c r="B99" s="198"/>
      <c r="C99" s="249" t="s">
        <v>640</v>
      </c>
      <c r="D99" s="199"/>
      <c r="E99" s="200" t="s">
        <v>607</v>
      </c>
      <c r="F99" s="190">
        <v>1.5</v>
      </c>
      <c r="G99" s="190">
        <v>1.5</v>
      </c>
      <c r="H99" s="190">
        <v>1.5</v>
      </c>
      <c r="I99" s="191">
        <f>SUM(H99)/G99*100</f>
        <v>100</v>
      </c>
      <c r="J99" s="201"/>
      <c r="K99" s="201"/>
      <c r="L99" s="201"/>
      <c r="M99" s="202"/>
      <c r="N99" s="202"/>
      <c r="O99" s="203"/>
      <c r="P99" s="203">
        <v>0</v>
      </c>
      <c r="Q99" s="203">
        <f t="shared" si="5"/>
        <v>0</v>
      </c>
    </row>
    <row r="100" spans="1:17" s="50" customFormat="1" ht="25.5" x14ac:dyDescent="0.2">
      <c r="A100" s="247" t="s">
        <v>851</v>
      </c>
      <c r="B100" s="198"/>
      <c r="C100" s="253" t="s">
        <v>95</v>
      </c>
      <c r="D100" s="199"/>
      <c r="E100" s="200"/>
      <c r="F100" s="190"/>
      <c r="G100" s="190"/>
      <c r="H100" s="190"/>
      <c r="I100" s="191"/>
      <c r="J100" s="201">
        <v>0</v>
      </c>
      <c r="K100" s="201">
        <v>153801.12</v>
      </c>
      <c r="L100" s="251">
        <v>0</v>
      </c>
      <c r="M100" s="202" t="s">
        <v>128</v>
      </c>
      <c r="N100" s="202" t="s">
        <v>138</v>
      </c>
      <c r="O100" s="203">
        <v>47177</v>
      </c>
      <c r="P100" s="203">
        <v>45627</v>
      </c>
      <c r="Q100" s="203">
        <f t="shared" si="5"/>
        <v>92804</v>
      </c>
    </row>
    <row r="101" spans="1:17" s="50" customFormat="1" x14ac:dyDescent="0.2">
      <c r="A101" s="247"/>
      <c r="B101" s="198"/>
      <c r="C101" s="249" t="s">
        <v>641</v>
      </c>
      <c r="D101" s="199"/>
      <c r="E101" s="200" t="s">
        <v>607</v>
      </c>
      <c r="F101" s="190">
        <v>4.5</v>
      </c>
      <c r="G101" s="190">
        <v>4.5</v>
      </c>
      <c r="H101" s="252">
        <v>4.5</v>
      </c>
      <c r="I101" s="191">
        <f>SUM(H101)/G101*100</f>
        <v>100</v>
      </c>
      <c r="J101" s="201"/>
      <c r="K101" s="201"/>
      <c r="L101" s="201"/>
      <c r="M101" s="202"/>
      <c r="N101" s="202"/>
      <c r="O101" s="203"/>
      <c r="P101" s="203"/>
      <c r="Q101" s="203">
        <f t="shared" si="5"/>
        <v>0</v>
      </c>
    </row>
    <row r="102" spans="1:17" s="50" customFormat="1" ht="38.25" x14ac:dyDescent="0.2">
      <c r="A102" s="247" t="s">
        <v>852</v>
      </c>
      <c r="B102" s="198"/>
      <c r="C102" s="248" t="s">
        <v>246</v>
      </c>
      <c r="D102" s="199"/>
      <c r="E102" s="200"/>
      <c r="F102" s="190"/>
      <c r="G102" s="190"/>
      <c r="H102" s="190"/>
      <c r="I102" s="191"/>
      <c r="J102" s="201">
        <v>0</v>
      </c>
      <c r="K102" s="201">
        <v>2088270.29</v>
      </c>
      <c r="L102" s="201">
        <v>2088270.29</v>
      </c>
      <c r="M102" s="202" t="s">
        <v>168</v>
      </c>
      <c r="N102" s="202" t="s">
        <v>418</v>
      </c>
      <c r="O102" s="203">
        <v>11206</v>
      </c>
      <c r="P102" s="203">
        <v>10847</v>
      </c>
      <c r="Q102" s="203">
        <f t="shared" si="5"/>
        <v>22053</v>
      </c>
    </row>
    <row r="103" spans="1:17" s="50" customFormat="1" x14ac:dyDescent="0.2">
      <c r="A103" s="247"/>
      <c r="B103" s="198"/>
      <c r="C103" s="249" t="s">
        <v>642</v>
      </c>
      <c r="D103" s="199"/>
      <c r="E103" s="200" t="s">
        <v>607</v>
      </c>
      <c r="F103" s="190">
        <v>3</v>
      </c>
      <c r="G103" s="190">
        <v>3</v>
      </c>
      <c r="H103" s="190">
        <v>3</v>
      </c>
      <c r="I103" s="191">
        <f>SUM(H103)/G103*100</f>
        <v>100</v>
      </c>
      <c r="J103" s="201"/>
      <c r="K103" s="201"/>
      <c r="L103" s="201"/>
      <c r="M103" s="202"/>
      <c r="N103" s="202"/>
      <c r="O103" s="203"/>
      <c r="P103" s="203"/>
      <c r="Q103" s="203">
        <f t="shared" si="5"/>
        <v>0</v>
      </c>
    </row>
    <row r="104" spans="1:17" s="50" customFormat="1" ht="38.25" x14ac:dyDescent="0.2">
      <c r="A104" s="247" t="s">
        <v>853</v>
      </c>
      <c r="B104" s="198"/>
      <c r="C104" s="248" t="s">
        <v>247</v>
      </c>
      <c r="D104" s="199"/>
      <c r="E104" s="200"/>
      <c r="F104" s="190"/>
      <c r="G104" s="190"/>
      <c r="H104" s="190"/>
      <c r="I104" s="191"/>
      <c r="J104" s="201">
        <v>14104340.02</v>
      </c>
      <c r="K104" s="201">
        <v>0</v>
      </c>
      <c r="L104" s="201">
        <v>0</v>
      </c>
      <c r="M104" s="202" t="s">
        <v>190</v>
      </c>
      <c r="N104" s="202" t="s">
        <v>138</v>
      </c>
      <c r="O104" s="310">
        <v>0</v>
      </c>
      <c r="P104" s="310">
        <v>0</v>
      </c>
      <c r="Q104" s="310">
        <f>O104+P104</f>
        <v>0</v>
      </c>
    </row>
    <row r="105" spans="1:17" s="50" customFormat="1" x14ac:dyDescent="0.2">
      <c r="A105" s="247"/>
      <c r="B105" s="198"/>
      <c r="C105" s="249" t="s">
        <v>643</v>
      </c>
      <c r="D105" s="199"/>
      <c r="E105" s="200" t="s">
        <v>607</v>
      </c>
      <c r="F105" s="190">
        <v>55.2</v>
      </c>
      <c r="G105" s="190">
        <v>55.2</v>
      </c>
      <c r="H105" s="190">
        <v>0</v>
      </c>
      <c r="I105" s="191">
        <f>SUM(H105)/G105*100</f>
        <v>0</v>
      </c>
      <c r="J105" s="201"/>
      <c r="K105" s="201"/>
      <c r="L105" s="201"/>
      <c r="M105" s="202"/>
      <c r="N105" s="202"/>
      <c r="O105" s="246"/>
      <c r="P105" s="246"/>
      <c r="Q105" s="246"/>
    </row>
    <row r="106" spans="1:17" s="50" customFormat="1" ht="25.5" x14ac:dyDescent="0.2">
      <c r="A106" s="247" t="s">
        <v>854</v>
      </c>
      <c r="B106" s="198"/>
      <c r="C106" s="248" t="s">
        <v>248</v>
      </c>
      <c r="D106" s="199"/>
      <c r="E106" s="200"/>
      <c r="F106" s="190"/>
      <c r="G106" s="190"/>
      <c r="H106" s="190"/>
      <c r="I106" s="191"/>
      <c r="J106" s="201">
        <v>18000000</v>
      </c>
      <c r="K106" s="201">
        <v>6513184.3700000001</v>
      </c>
      <c r="L106" s="201">
        <v>0</v>
      </c>
      <c r="M106" s="202" t="s">
        <v>127</v>
      </c>
      <c r="N106" s="202" t="s">
        <v>138</v>
      </c>
      <c r="O106" s="310">
        <v>0</v>
      </c>
      <c r="P106" s="310">
        <v>0</v>
      </c>
      <c r="Q106" s="310">
        <f>O106+P106</f>
        <v>0</v>
      </c>
    </row>
    <row r="107" spans="1:17" s="50" customFormat="1" x14ac:dyDescent="0.2">
      <c r="A107" s="247"/>
      <c r="B107" s="198"/>
      <c r="C107" s="249" t="s">
        <v>644</v>
      </c>
      <c r="D107" s="199"/>
      <c r="E107" s="200" t="s">
        <v>607</v>
      </c>
      <c r="F107" s="190">
        <v>18</v>
      </c>
      <c r="G107" s="190">
        <v>18</v>
      </c>
      <c r="H107" s="190">
        <v>0</v>
      </c>
      <c r="I107" s="191">
        <f>SUM(H107)/G107*100</f>
        <v>0</v>
      </c>
      <c r="J107" s="201"/>
      <c r="K107" s="201"/>
      <c r="L107" s="201"/>
      <c r="M107" s="202"/>
      <c r="N107" s="202"/>
      <c r="O107" s="246"/>
      <c r="P107" s="246"/>
      <c r="Q107" s="246"/>
    </row>
    <row r="108" spans="1:17" s="50" customFormat="1" ht="27" customHeight="1" x14ac:dyDescent="0.2">
      <c r="A108" s="247" t="s">
        <v>855</v>
      </c>
      <c r="B108" s="198"/>
      <c r="C108" s="248" t="s">
        <v>249</v>
      </c>
      <c r="D108" s="199"/>
      <c r="E108" s="200"/>
      <c r="F108" s="190"/>
      <c r="G108" s="190"/>
      <c r="H108" s="190"/>
      <c r="I108" s="191"/>
      <c r="J108" s="201">
        <v>5000000</v>
      </c>
      <c r="K108" s="201">
        <v>5000000</v>
      </c>
      <c r="L108" s="201">
        <v>0</v>
      </c>
      <c r="M108" s="202" t="s">
        <v>127</v>
      </c>
      <c r="N108" s="202" t="s">
        <v>138</v>
      </c>
      <c r="O108" s="310">
        <v>0</v>
      </c>
      <c r="P108" s="310">
        <v>0</v>
      </c>
      <c r="Q108" s="310">
        <f>O108+P108</f>
        <v>0</v>
      </c>
    </row>
    <row r="109" spans="1:17" s="50" customFormat="1" x14ac:dyDescent="0.2">
      <c r="A109" s="247"/>
      <c r="B109" s="198"/>
      <c r="C109" s="249" t="s">
        <v>645</v>
      </c>
      <c r="D109" s="199"/>
      <c r="E109" s="200" t="s">
        <v>607</v>
      </c>
      <c r="F109" s="190">
        <v>1</v>
      </c>
      <c r="G109" s="190">
        <v>1</v>
      </c>
      <c r="H109" s="190">
        <v>0</v>
      </c>
      <c r="I109" s="191">
        <f>SUM(H109)/G109*100</f>
        <v>0</v>
      </c>
      <c r="J109" s="201"/>
      <c r="K109" s="201"/>
      <c r="L109" s="201"/>
      <c r="M109" s="202"/>
      <c r="N109" s="202"/>
      <c r="O109" s="246"/>
      <c r="P109" s="246"/>
      <c r="Q109" s="246"/>
    </row>
    <row r="110" spans="1:17" s="50" customFormat="1" ht="25.5" x14ac:dyDescent="0.2">
      <c r="A110" s="247" t="s">
        <v>856</v>
      </c>
      <c r="B110" s="198"/>
      <c r="C110" s="248" t="s">
        <v>250</v>
      </c>
      <c r="D110" s="199"/>
      <c r="E110" s="200"/>
      <c r="F110" s="190"/>
      <c r="G110" s="190"/>
      <c r="H110" s="190"/>
      <c r="I110" s="191"/>
      <c r="J110" s="201">
        <v>11000000</v>
      </c>
      <c r="K110" s="201">
        <v>11000000</v>
      </c>
      <c r="L110" s="201">
        <v>0</v>
      </c>
      <c r="M110" s="202" t="s">
        <v>127</v>
      </c>
      <c r="N110" s="202" t="s">
        <v>138</v>
      </c>
      <c r="O110" s="310">
        <v>0</v>
      </c>
      <c r="P110" s="310">
        <v>0</v>
      </c>
      <c r="Q110" s="310">
        <f>O110+P110</f>
        <v>0</v>
      </c>
    </row>
    <row r="111" spans="1:17" s="50" customFormat="1" x14ac:dyDescent="0.2">
      <c r="A111" s="247"/>
      <c r="B111" s="198"/>
      <c r="C111" s="249" t="s">
        <v>646</v>
      </c>
      <c r="D111" s="199"/>
      <c r="E111" s="200" t="s">
        <v>607</v>
      </c>
      <c r="F111" s="190">
        <v>18</v>
      </c>
      <c r="G111" s="190">
        <v>18</v>
      </c>
      <c r="H111" s="190">
        <v>0</v>
      </c>
      <c r="I111" s="191">
        <f>SUM(H111)/G111*100</f>
        <v>0</v>
      </c>
      <c r="J111" s="201"/>
      <c r="K111" s="201"/>
      <c r="L111" s="201"/>
      <c r="M111" s="202"/>
      <c r="N111" s="202"/>
      <c r="O111" s="246"/>
      <c r="P111" s="246"/>
      <c r="Q111" s="246"/>
    </row>
    <row r="112" spans="1:17" s="50" customFormat="1" ht="38.25" x14ac:dyDescent="0.2">
      <c r="A112" s="247" t="s">
        <v>857</v>
      </c>
      <c r="B112" s="198"/>
      <c r="C112" s="248" t="s">
        <v>251</v>
      </c>
      <c r="D112" s="199"/>
      <c r="E112" s="200"/>
      <c r="F112" s="190"/>
      <c r="G112" s="190"/>
      <c r="H112" s="190"/>
      <c r="I112" s="191"/>
      <c r="J112" s="201">
        <v>23827410.100000001</v>
      </c>
      <c r="K112" s="201">
        <v>23827410.100000001</v>
      </c>
      <c r="L112" s="201">
        <v>0</v>
      </c>
      <c r="M112" s="202" t="s">
        <v>125</v>
      </c>
      <c r="N112" s="202" t="s">
        <v>138</v>
      </c>
      <c r="O112" s="310">
        <v>0</v>
      </c>
      <c r="P112" s="310">
        <v>0</v>
      </c>
      <c r="Q112" s="310">
        <f>O112+P112</f>
        <v>0</v>
      </c>
    </row>
    <row r="113" spans="1:17" s="50" customFormat="1" x14ac:dyDescent="0.2">
      <c r="A113" s="247"/>
      <c r="B113" s="198"/>
      <c r="C113" s="249" t="s">
        <v>647</v>
      </c>
      <c r="D113" s="199"/>
      <c r="E113" s="200" t="s">
        <v>607</v>
      </c>
      <c r="F113" s="190">
        <v>1.9</v>
      </c>
      <c r="G113" s="190">
        <v>1.9</v>
      </c>
      <c r="H113" s="190">
        <v>0</v>
      </c>
      <c r="I113" s="191">
        <f>SUM(H113)/G113*100</f>
        <v>0</v>
      </c>
      <c r="J113" s="201"/>
      <c r="K113" s="201"/>
      <c r="L113" s="201"/>
      <c r="M113" s="202"/>
      <c r="N113" s="202"/>
      <c r="O113" s="246"/>
      <c r="P113" s="246"/>
      <c r="Q113" s="246"/>
    </row>
    <row r="114" spans="1:17" s="50" customFormat="1" ht="38.25" x14ac:dyDescent="0.2">
      <c r="A114" s="247" t="s">
        <v>858</v>
      </c>
      <c r="B114" s="198"/>
      <c r="C114" s="248" t="s">
        <v>252</v>
      </c>
      <c r="D114" s="199"/>
      <c r="E114" s="200"/>
      <c r="F114" s="190"/>
      <c r="G114" s="190"/>
      <c r="H114" s="190"/>
      <c r="I114" s="191"/>
      <c r="J114" s="201">
        <v>15410182.93</v>
      </c>
      <c r="K114" s="201">
        <v>15410182.93</v>
      </c>
      <c r="L114" s="201">
        <v>0</v>
      </c>
      <c r="M114" s="202" t="s">
        <v>125</v>
      </c>
      <c r="N114" s="202" t="s">
        <v>138</v>
      </c>
      <c r="O114" s="310">
        <v>0</v>
      </c>
      <c r="P114" s="310">
        <v>0</v>
      </c>
      <c r="Q114" s="310">
        <f>O114+P114</f>
        <v>0</v>
      </c>
    </row>
    <row r="115" spans="1:17" s="50" customFormat="1" x14ac:dyDescent="0.2">
      <c r="A115" s="247"/>
      <c r="B115" s="198"/>
      <c r="C115" s="249" t="s">
        <v>648</v>
      </c>
      <c r="D115" s="199"/>
      <c r="E115" s="200" t="s">
        <v>607</v>
      </c>
      <c r="F115" s="190">
        <v>8.5</v>
      </c>
      <c r="G115" s="190">
        <v>8.5</v>
      </c>
      <c r="H115" s="190">
        <v>0</v>
      </c>
      <c r="I115" s="191">
        <f>SUM(H115)/G115*100</f>
        <v>0</v>
      </c>
      <c r="J115" s="201"/>
      <c r="K115" s="201"/>
      <c r="L115" s="201"/>
      <c r="M115" s="202"/>
      <c r="N115" s="202"/>
      <c r="O115" s="246"/>
      <c r="P115" s="246"/>
      <c r="Q115" s="246"/>
    </row>
    <row r="116" spans="1:17" s="50" customFormat="1" ht="25.5" x14ac:dyDescent="0.2">
      <c r="A116" s="247" t="s">
        <v>859</v>
      </c>
      <c r="B116" s="198"/>
      <c r="C116" s="248" t="s">
        <v>253</v>
      </c>
      <c r="D116" s="199"/>
      <c r="E116" s="200"/>
      <c r="F116" s="190"/>
      <c r="G116" s="190"/>
      <c r="H116" s="190"/>
      <c r="I116" s="191"/>
      <c r="J116" s="201">
        <v>2589627.04</v>
      </c>
      <c r="K116" s="201">
        <v>2589627.04</v>
      </c>
      <c r="L116" s="201">
        <v>0</v>
      </c>
      <c r="M116" s="202" t="s">
        <v>150</v>
      </c>
      <c r="N116" s="202" t="s">
        <v>138</v>
      </c>
      <c r="O116" s="310">
        <v>0</v>
      </c>
      <c r="P116" s="310">
        <v>0</v>
      </c>
      <c r="Q116" s="310">
        <f>O116+P116</f>
        <v>0</v>
      </c>
    </row>
    <row r="117" spans="1:17" s="50" customFormat="1" x14ac:dyDescent="0.2">
      <c r="A117" s="247"/>
      <c r="B117" s="198"/>
      <c r="C117" s="249" t="s">
        <v>649</v>
      </c>
      <c r="D117" s="199"/>
      <c r="E117" s="200" t="s">
        <v>607</v>
      </c>
      <c r="F117" s="190">
        <v>23</v>
      </c>
      <c r="G117" s="190">
        <v>23</v>
      </c>
      <c r="H117" s="190">
        <v>0</v>
      </c>
      <c r="I117" s="191">
        <f>SUM(H117)/G117*100</f>
        <v>0</v>
      </c>
      <c r="J117" s="201"/>
      <c r="K117" s="201"/>
      <c r="L117" s="201"/>
      <c r="M117" s="202"/>
      <c r="N117" s="202"/>
      <c r="O117" s="246"/>
      <c r="P117" s="246"/>
      <c r="Q117" s="246"/>
    </row>
    <row r="118" spans="1:17" s="50" customFormat="1" ht="38.25" x14ac:dyDescent="0.2">
      <c r="A118" s="247" t="s">
        <v>860</v>
      </c>
      <c r="B118" s="198"/>
      <c r="C118" s="248" t="s">
        <v>254</v>
      </c>
      <c r="D118" s="199"/>
      <c r="E118" s="200"/>
      <c r="F118" s="190"/>
      <c r="G118" s="190"/>
      <c r="H118" s="190"/>
      <c r="I118" s="191"/>
      <c r="J118" s="201">
        <v>1351109.76</v>
      </c>
      <c r="K118" s="201">
        <v>1351109.76</v>
      </c>
      <c r="L118" s="201">
        <v>0</v>
      </c>
      <c r="M118" s="202" t="s">
        <v>189</v>
      </c>
      <c r="N118" s="202" t="s">
        <v>138</v>
      </c>
      <c r="O118" s="310">
        <v>0</v>
      </c>
      <c r="P118" s="310">
        <v>0</v>
      </c>
      <c r="Q118" s="310">
        <f>O118+P118</f>
        <v>0</v>
      </c>
    </row>
    <row r="119" spans="1:17" s="50" customFormat="1" x14ac:dyDescent="0.2">
      <c r="A119" s="247"/>
      <c r="B119" s="198"/>
      <c r="C119" s="249" t="s">
        <v>650</v>
      </c>
      <c r="D119" s="199"/>
      <c r="E119" s="200" t="s">
        <v>607</v>
      </c>
      <c r="F119" s="190">
        <v>12</v>
      </c>
      <c r="G119" s="190">
        <v>12</v>
      </c>
      <c r="H119" s="190">
        <v>0</v>
      </c>
      <c r="I119" s="191">
        <f>SUM(H119)/G119*100</f>
        <v>0</v>
      </c>
      <c r="J119" s="201"/>
      <c r="K119" s="201"/>
      <c r="L119" s="201"/>
      <c r="M119" s="202"/>
      <c r="N119" s="202"/>
      <c r="O119" s="203"/>
      <c r="P119" s="203"/>
      <c r="Q119" s="203"/>
    </row>
    <row r="120" spans="1:17" s="50" customFormat="1" ht="25.5" x14ac:dyDescent="0.2">
      <c r="A120" s="247" t="s">
        <v>861</v>
      </c>
      <c r="B120" s="198"/>
      <c r="C120" s="248" t="s">
        <v>74</v>
      </c>
      <c r="D120" s="199"/>
      <c r="E120" s="200"/>
      <c r="F120" s="190"/>
      <c r="G120" s="190"/>
      <c r="H120" s="190"/>
      <c r="I120" s="191"/>
      <c r="J120" s="201">
        <v>0</v>
      </c>
      <c r="K120" s="201">
        <v>1986943.72</v>
      </c>
      <c r="L120" s="201">
        <v>1986943.72</v>
      </c>
      <c r="M120" s="202" t="s">
        <v>146</v>
      </c>
      <c r="N120" s="202" t="s">
        <v>419</v>
      </c>
      <c r="O120" s="203">
        <v>22101</v>
      </c>
      <c r="P120" s="203">
        <v>19670</v>
      </c>
      <c r="Q120" s="203">
        <f t="shared" ref="Q120:Q138" si="6">O120+P120</f>
        <v>41771</v>
      </c>
    </row>
    <row r="121" spans="1:17" s="50" customFormat="1" x14ac:dyDescent="0.2">
      <c r="A121" s="247"/>
      <c r="B121" s="198"/>
      <c r="C121" s="249" t="s">
        <v>651</v>
      </c>
      <c r="D121" s="199"/>
      <c r="E121" s="200" t="s">
        <v>607</v>
      </c>
      <c r="F121" s="190">
        <v>3.9</v>
      </c>
      <c r="G121" s="190">
        <v>3.9</v>
      </c>
      <c r="H121" s="190">
        <v>3.9</v>
      </c>
      <c r="I121" s="191">
        <f>SUM(H121)/G121*100</f>
        <v>100</v>
      </c>
      <c r="J121" s="201"/>
      <c r="K121" s="201"/>
      <c r="L121" s="201"/>
      <c r="M121" s="202"/>
      <c r="N121" s="202"/>
      <c r="O121" s="203"/>
      <c r="P121" s="203"/>
      <c r="Q121" s="203">
        <f t="shared" si="6"/>
        <v>0</v>
      </c>
    </row>
    <row r="122" spans="1:17" s="50" customFormat="1" ht="38.25" x14ac:dyDescent="0.2">
      <c r="A122" s="247" t="s">
        <v>862</v>
      </c>
      <c r="B122" s="198"/>
      <c r="C122" s="248" t="s">
        <v>107</v>
      </c>
      <c r="D122" s="199"/>
      <c r="E122" s="200"/>
      <c r="F122" s="190"/>
      <c r="G122" s="190"/>
      <c r="H122" s="190"/>
      <c r="I122" s="191"/>
      <c r="J122" s="201">
        <v>0</v>
      </c>
      <c r="K122" s="201">
        <v>1094781.6200000001</v>
      </c>
      <c r="L122" s="201">
        <v>1094781.6200000001</v>
      </c>
      <c r="M122" s="202" t="s">
        <v>203</v>
      </c>
      <c r="N122" s="202" t="s">
        <v>530</v>
      </c>
      <c r="O122" s="203">
        <v>3731</v>
      </c>
      <c r="P122" s="203">
        <v>3793</v>
      </c>
      <c r="Q122" s="203">
        <f t="shared" si="6"/>
        <v>7524</v>
      </c>
    </row>
    <row r="123" spans="1:17" s="50" customFormat="1" x14ac:dyDescent="0.2">
      <c r="A123" s="247"/>
      <c r="B123" s="198"/>
      <c r="C123" s="249" t="s">
        <v>652</v>
      </c>
      <c r="D123" s="199"/>
      <c r="E123" s="200" t="s">
        <v>607</v>
      </c>
      <c r="F123" s="190">
        <v>1.6</v>
      </c>
      <c r="G123" s="190">
        <v>1.6</v>
      </c>
      <c r="H123" s="190">
        <v>1.6</v>
      </c>
      <c r="I123" s="191">
        <f>SUM(H123)/G123*100</f>
        <v>100</v>
      </c>
      <c r="J123" s="201"/>
      <c r="K123" s="201"/>
      <c r="L123" s="201"/>
      <c r="M123" s="202"/>
      <c r="N123" s="202"/>
      <c r="O123" s="203"/>
      <c r="P123" s="203"/>
      <c r="Q123" s="203">
        <f t="shared" si="6"/>
        <v>0</v>
      </c>
    </row>
    <row r="124" spans="1:17" s="50" customFormat="1" ht="38.25" x14ac:dyDescent="0.2">
      <c r="A124" s="247" t="s">
        <v>863</v>
      </c>
      <c r="B124" s="198"/>
      <c r="C124" s="248" t="s">
        <v>102</v>
      </c>
      <c r="D124" s="199"/>
      <c r="E124" s="200"/>
      <c r="F124" s="190"/>
      <c r="G124" s="190"/>
      <c r="H124" s="190"/>
      <c r="I124" s="191"/>
      <c r="J124" s="201">
        <v>0</v>
      </c>
      <c r="K124" s="201">
        <v>1637261.6</v>
      </c>
      <c r="L124" s="201">
        <v>1637261.6</v>
      </c>
      <c r="M124" s="202" t="s">
        <v>168</v>
      </c>
      <c r="N124" s="202" t="s">
        <v>420</v>
      </c>
      <c r="O124" s="203">
        <v>11206</v>
      </c>
      <c r="P124" s="203">
        <v>10847</v>
      </c>
      <c r="Q124" s="203">
        <f t="shared" si="6"/>
        <v>22053</v>
      </c>
    </row>
    <row r="125" spans="1:17" s="50" customFormat="1" x14ac:dyDescent="0.2">
      <c r="A125" s="247"/>
      <c r="B125" s="198"/>
      <c r="C125" s="249" t="s">
        <v>653</v>
      </c>
      <c r="D125" s="199"/>
      <c r="E125" s="200" t="s">
        <v>607</v>
      </c>
      <c r="F125" s="190">
        <v>4.7</v>
      </c>
      <c r="G125" s="190">
        <v>4.7</v>
      </c>
      <c r="H125" s="190">
        <v>4.7</v>
      </c>
      <c r="I125" s="191">
        <f>SUM(H125)/G125*100</f>
        <v>100</v>
      </c>
      <c r="J125" s="201"/>
      <c r="K125" s="201"/>
      <c r="L125" s="201"/>
      <c r="M125" s="202"/>
      <c r="N125" s="202"/>
      <c r="O125" s="203"/>
      <c r="P125" s="203"/>
      <c r="Q125" s="203">
        <f t="shared" si="6"/>
        <v>0</v>
      </c>
    </row>
    <row r="126" spans="1:17" s="50" customFormat="1" ht="38.25" x14ac:dyDescent="0.2">
      <c r="A126" s="247" t="s">
        <v>864</v>
      </c>
      <c r="B126" s="198"/>
      <c r="C126" s="248" t="s">
        <v>103</v>
      </c>
      <c r="D126" s="199"/>
      <c r="E126" s="200"/>
      <c r="F126" s="190"/>
      <c r="G126" s="190"/>
      <c r="H126" s="190"/>
      <c r="I126" s="191"/>
      <c r="J126" s="201">
        <v>0</v>
      </c>
      <c r="K126" s="201">
        <v>1478437.07</v>
      </c>
      <c r="L126" s="201">
        <v>1478437.07</v>
      </c>
      <c r="M126" s="202" t="s">
        <v>191</v>
      </c>
      <c r="N126" s="202" t="s">
        <v>421</v>
      </c>
      <c r="O126" s="203">
        <v>16750</v>
      </c>
      <c r="P126" s="203">
        <v>16308</v>
      </c>
      <c r="Q126" s="203">
        <f t="shared" si="6"/>
        <v>33058</v>
      </c>
    </row>
    <row r="127" spans="1:17" s="50" customFormat="1" x14ac:dyDescent="0.2">
      <c r="A127" s="247"/>
      <c r="B127" s="198"/>
      <c r="C127" s="249" t="s">
        <v>654</v>
      </c>
      <c r="D127" s="199"/>
      <c r="E127" s="200" t="s">
        <v>607</v>
      </c>
      <c r="F127" s="190">
        <v>2.9</v>
      </c>
      <c r="G127" s="190">
        <v>2.9</v>
      </c>
      <c r="H127" s="190">
        <v>2.9</v>
      </c>
      <c r="I127" s="191">
        <f>SUM(H127)/G127*100</f>
        <v>100</v>
      </c>
      <c r="J127" s="201"/>
      <c r="K127" s="201"/>
      <c r="L127" s="201"/>
      <c r="M127" s="202"/>
      <c r="N127" s="202"/>
      <c r="O127" s="203"/>
      <c r="P127" s="203"/>
      <c r="Q127" s="203">
        <f t="shared" si="6"/>
        <v>0</v>
      </c>
    </row>
    <row r="128" spans="1:17" s="50" customFormat="1" ht="25.5" x14ac:dyDescent="0.2">
      <c r="A128" s="247" t="s">
        <v>865</v>
      </c>
      <c r="B128" s="198"/>
      <c r="C128" s="248" t="s">
        <v>73</v>
      </c>
      <c r="D128" s="199"/>
      <c r="E128" s="200"/>
      <c r="F128" s="190"/>
      <c r="G128" s="190"/>
      <c r="H128" s="190"/>
      <c r="I128" s="191"/>
      <c r="J128" s="201">
        <v>0</v>
      </c>
      <c r="K128" s="201">
        <v>1502057.82</v>
      </c>
      <c r="L128" s="201">
        <v>1502057.82</v>
      </c>
      <c r="M128" s="202" t="s">
        <v>164</v>
      </c>
      <c r="N128" s="202" t="s">
        <v>422</v>
      </c>
      <c r="O128" s="203">
        <v>39367</v>
      </c>
      <c r="P128" s="203">
        <v>38035</v>
      </c>
      <c r="Q128" s="203">
        <f t="shared" si="6"/>
        <v>77402</v>
      </c>
    </row>
    <row r="129" spans="1:17" s="50" customFormat="1" x14ac:dyDescent="0.2">
      <c r="A129" s="247"/>
      <c r="B129" s="198"/>
      <c r="C129" s="249" t="s">
        <v>655</v>
      </c>
      <c r="D129" s="199"/>
      <c r="E129" s="200" t="s">
        <v>607</v>
      </c>
      <c r="F129" s="190">
        <v>3.1</v>
      </c>
      <c r="G129" s="190">
        <v>3.1</v>
      </c>
      <c r="H129" s="190">
        <v>3.1</v>
      </c>
      <c r="I129" s="191">
        <f>SUM(H129)/G129*100</f>
        <v>100</v>
      </c>
      <c r="J129" s="201"/>
      <c r="K129" s="201"/>
      <c r="L129" s="201"/>
      <c r="M129" s="202"/>
      <c r="N129" s="202"/>
      <c r="O129" s="203"/>
      <c r="P129" s="203"/>
      <c r="Q129" s="203">
        <f t="shared" si="6"/>
        <v>0</v>
      </c>
    </row>
    <row r="130" spans="1:17" s="50" customFormat="1" ht="25.5" x14ac:dyDescent="0.2">
      <c r="A130" s="247" t="s">
        <v>866</v>
      </c>
      <c r="B130" s="198"/>
      <c r="C130" s="248" t="s">
        <v>104</v>
      </c>
      <c r="D130" s="199"/>
      <c r="E130" s="200"/>
      <c r="F130" s="190"/>
      <c r="G130" s="190"/>
      <c r="H130" s="190"/>
      <c r="I130" s="191"/>
      <c r="J130" s="201">
        <v>0</v>
      </c>
      <c r="K130" s="201">
        <v>1766741.78</v>
      </c>
      <c r="L130" s="201">
        <v>1766741.78</v>
      </c>
      <c r="M130" s="202" t="s">
        <v>212</v>
      </c>
      <c r="N130" s="202" t="s">
        <v>423</v>
      </c>
      <c r="O130" s="203">
        <v>9467</v>
      </c>
      <c r="P130" s="203">
        <v>9483</v>
      </c>
      <c r="Q130" s="203">
        <f t="shared" si="6"/>
        <v>18950</v>
      </c>
    </row>
    <row r="131" spans="1:17" s="50" customFormat="1" x14ac:dyDescent="0.2">
      <c r="A131" s="247"/>
      <c r="B131" s="198"/>
      <c r="C131" s="249" t="s">
        <v>656</v>
      </c>
      <c r="D131" s="199"/>
      <c r="E131" s="200" t="s">
        <v>607</v>
      </c>
      <c r="F131" s="190">
        <v>1.7</v>
      </c>
      <c r="G131" s="190">
        <v>1.7</v>
      </c>
      <c r="H131" s="190">
        <v>1.7</v>
      </c>
      <c r="I131" s="191">
        <f>SUM(H131)/G131*100</f>
        <v>100</v>
      </c>
      <c r="J131" s="201"/>
      <c r="K131" s="201"/>
      <c r="L131" s="201"/>
      <c r="M131" s="202"/>
      <c r="N131" s="202"/>
      <c r="O131" s="203"/>
      <c r="P131" s="203"/>
      <c r="Q131" s="203">
        <f t="shared" si="6"/>
        <v>0</v>
      </c>
    </row>
    <row r="132" spans="1:17" s="50" customFormat="1" ht="25.5" x14ac:dyDescent="0.2">
      <c r="A132" s="247" t="s">
        <v>867</v>
      </c>
      <c r="B132" s="198"/>
      <c r="C132" s="248" t="s">
        <v>105</v>
      </c>
      <c r="D132" s="199"/>
      <c r="E132" s="200"/>
      <c r="F132" s="190"/>
      <c r="G132" s="190"/>
      <c r="H132" s="190"/>
      <c r="I132" s="191"/>
      <c r="J132" s="201">
        <v>0</v>
      </c>
      <c r="K132" s="201">
        <v>2109832.62</v>
      </c>
      <c r="L132" s="201">
        <v>2109832.62</v>
      </c>
      <c r="M132" s="202" t="s">
        <v>143</v>
      </c>
      <c r="N132" s="202" t="s">
        <v>424</v>
      </c>
      <c r="O132" s="203">
        <v>10721</v>
      </c>
      <c r="P132" s="203">
        <v>10470</v>
      </c>
      <c r="Q132" s="203">
        <f t="shared" si="6"/>
        <v>21191</v>
      </c>
    </row>
    <row r="133" spans="1:17" s="50" customFormat="1" x14ac:dyDescent="0.2">
      <c r="A133" s="247"/>
      <c r="B133" s="198"/>
      <c r="C133" s="249" t="s">
        <v>657</v>
      </c>
      <c r="D133" s="199"/>
      <c r="E133" s="200" t="s">
        <v>607</v>
      </c>
      <c r="F133" s="190">
        <v>4.8</v>
      </c>
      <c r="G133" s="190">
        <v>4.8</v>
      </c>
      <c r="H133" s="190">
        <v>4.8</v>
      </c>
      <c r="I133" s="191">
        <f>SUM(H133)/G133*100</f>
        <v>100</v>
      </c>
      <c r="J133" s="201"/>
      <c r="K133" s="201"/>
      <c r="L133" s="201"/>
      <c r="M133" s="202"/>
      <c r="N133" s="202"/>
      <c r="O133" s="203"/>
      <c r="P133" s="203"/>
      <c r="Q133" s="203">
        <f t="shared" si="6"/>
        <v>0</v>
      </c>
    </row>
    <row r="134" spans="1:17" s="50" customFormat="1" ht="25.5" x14ac:dyDescent="0.2">
      <c r="A134" s="247" t="s">
        <v>868</v>
      </c>
      <c r="B134" s="198"/>
      <c r="C134" s="248" t="s">
        <v>255</v>
      </c>
      <c r="D134" s="199"/>
      <c r="E134" s="200"/>
      <c r="F134" s="190"/>
      <c r="G134" s="190"/>
      <c r="H134" s="190"/>
      <c r="I134" s="191"/>
      <c r="J134" s="201">
        <v>0</v>
      </c>
      <c r="K134" s="201">
        <v>2004880.92</v>
      </c>
      <c r="L134" s="201">
        <v>2004880.92</v>
      </c>
      <c r="M134" s="202" t="s">
        <v>145</v>
      </c>
      <c r="N134" s="202" t="s">
        <v>531</v>
      </c>
      <c r="O134" s="203">
        <v>34539</v>
      </c>
      <c r="P134" s="203">
        <v>33517</v>
      </c>
      <c r="Q134" s="203">
        <f t="shared" si="6"/>
        <v>68056</v>
      </c>
    </row>
    <row r="135" spans="1:17" s="50" customFormat="1" x14ac:dyDescent="0.2">
      <c r="A135" s="247"/>
      <c r="B135" s="198"/>
      <c r="C135" s="249" t="s">
        <v>658</v>
      </c>
      <c r="D135" s="199"/>
      <c r="E135" s="200" t="s">
        <v>607</v>
      </c>
      <c r="F135" s="190">
        <v>2.6</v>
      </c>
      <c r="G135" s="190">
        <v>2.6</v>
      </c>
      <c r="H135" s="190">
        <v>2.6</v>
      </c>
      <c r="I135" s="191">
        <f>SUM(H135)/G135*100</f>
        <v>100</v>
      </c>
      <c r="J135" s="201"/>
      <c r="K135" s="201"/>
      <c r="L135" s="201"/>
      <c r="M135" s="202"/>
      <c r="N135" s="202"/>
      <c r="O135" s="203"/>
      <c r="P135" s="203"/>
      <c r="Q135" s="203">
        <f t="shared" si="6"/>
        <v>0</v>
      </c>
    </row>
    <row r="136" spans="1:17" s="50" customFormat="1" ht="38.25" x14ac:dyDescent="0.2">
      <c r="A136" s="247" t="s">
        <v>869</v>
      </c>
      <c r="B136" s="198"/>
      <c r="C136" s="248" t="s">
        <v>256</v>
      </c>
      <c r="D136" s="199"/>
      <c r="E136" s="200"/>
      <c r="F136" s="190"/>
      <c r="G136" s="190"/>
      <c r="H136" s="190"/>
      <c r="I136" s="191"/>
      <c r="J136" s="201">
        <v>0</v>
      </c>
      <c r="K136" s="201">
        <v>2104793.71</v>
      </c>
      <c r="L136" s="201">
        <v>2104793.71</v>
      </c>
      <c r="M136" s="202" t="s">
        <v>128</v>
      </c>
      <c r="N136" s="202" t="s">
        <v>211</v>
      </c>
      <c r="O136" s="203">
        <v>47177</v>
      </c>
      <c r="P136" s="203">
        <v>45627</v>
      </c>
      <c r="Q136" s="203">
        <f t="shared" si="6"/>
        <v>92804</v>
      </c>
    </row>
    <row r="137" spans="1:17" s="50" customFormat="1" x14ac:dyDescent="0.2">
      <c r="A137" s="247"/>
      <c r="B137" s="198"/>
      <c r="C137" s="249" t="s">
        <v>659</v>
      </c>
      <c r="D137" s="199"/>
      <c r="E137" s="200" t="s">
        <v>607</v>
      </c>
      <c r="F137" s="190">
        <v>4.0999999999999996</v>
      </c>
      <c r="G137" s="190">
        <v>4.0999999999999996</v>
      </c>
      <c r="H137" s="190">
        <v>4.0999999999999996</v>
      </c>
      <c r="I137" s="191">
        <f>SUM(H137)/G137*100</f>
        <v>100</v>
      </c>
      <c r="J137" s="201"/>
      <c r="K137" s="201"/>
      <c r="L137" s="201"/>
      <c r="M137" s="202"/>
      <c r="N137" s="202"/>
      <c r="O137" s="203"/>
      <c r="P137" s="203"/>
      <c r="Q137" s="203">
        <f t="shared" si="6"/>
        <v>0</v>
      </c>
    </row>
    <row r="138" spans="1:17" s="50" customFormat="1" ht="25.5" x14ac:dyDescent="0.2">
      <c r="A138" s="247" t="s">
        <v>870</v>
      </c>
      <c r="B138" s="198"/>
      <c r="C138" s="248" t="s">
        <v>257</v>
      </c>
      <c r="D138" s="199"/>
      <c r="E138" s="200"/>
      <c r="F138" s="190"/>
      <c r="G138" s="190"/>
      <c r="H138" s="190"/>
      <c r="I138" s="191"/>
      <c r="J138" s="201">
        <v>10000000</v>
      </c>
      <c r="K138" s="201">
        <v>10000000</v>
      </c>
      <c r="L138" s="201">
        <v>0</v>
      </c>
      <c r="M138" s="202" t="s">
        <v>173</v>
      </c>
      <c r="N138" s="202" t="s">
        <v>138</v>
      </c>
      <c r="O138" s="310">
        <v>0</v>
      </c>
      <c r="P138" s="310">
        <v>0</v>
      </c>
      <c r="Q138" s="310">
        <f>O138+P138</f>
        <v>0</v>
      </c>
    </row>
    <row r="139" spans="1:17" s="50" customFormat="1" x14ac:dyDescent="0.2">
      <c r="A139" s="247"/>
      <c r="B139" s="198"/>
      <c r="C139" s="249" t="s">
        <v>660</v>
      </c>
      <c r="D139" s="199"/>
      <c r="E139" s="200" t="s">
        <v>607</v>
      </c>
      <c r="F139" s="190">
        <v>30</v>
      </c>
      <c r="G139" s="190">
        <v>30</v>
      </c>
      <c r="H139" s="190">
        <v>0</v>
      </c>
      <c r="I139" s="191">
        <f>SUM(H139)/G139*100</f>
        <v>0</v>
      </c>
      <c r="J139" s="201"/>
      <c r="K139" s="201"/>
      <c r="L139" s="201"/>
      <c r="M139" s="202"/>
      <c r="N139" s="202"/>
      <c r="O139" s="203"/>
      <c r="P139" s="203"/>
      <c r="Q139" s="203"/>
    </row>
    <row r="140" spans="1:17" s="50" customFormat="1" ht="38.25" x14ac:dyDescent="0.2">
      <c r="A140" s="247" t="s">
        <v>871</v>
      </c>
      <c r="B140" s="198"/>
      <c r="C140" s="248" t="s">
        <v>111</v>
      </c>
      <c r="D140" s="199"/>
      <c r="E140" s="200"/>
      <c r="F140" s="190"/>
      <c r="G140" s="190"/>
      <c r="H140" s="190"/>
      <c r="I140" s="191"/>
      <c r="J140" s="201">
        <v>0</v>
      </c>
      <c r="K140" s="201">
        <v>1623437.26</v>
      </c>
      <c r="L140" s="201">
        <v>1623437.26</v>
      </c>
      <c r="M140" s="202" t="s">
        <v>128</v>
      </c>
      <c r="N140" s="202" t="s">
        <v>532</v>
      </c>
      <c r="O140" s="203">
        <v>47177</v>
      </c>
      <c r="P140" s="203">
        <v>45627</v>
      </c>
      <c r="Q140" s="203">
        <f t="shared" ref="Q140:Q203" si="7">O140+P140</f>
        <v>92804</v>
      </c>
    </row>
    <row r="141" spans="1:17" s="50" customFormat="1" x14ac:dyDescent="0.2">
      <c r="A141" s="247"/>
      <c r="B141" s="198"/>
      <c r="C141" s="249" t="s">
        <v>661</v>
      </c>
      <c r="D141" s="199"/>
      <c r="E141" s="200" t="s">
        <v>607</v>
      </c>
      <c r="F141" s="190">
        <v>2.2000000000000002</v>
      </c>
      <c r="G141" s="190">
        <v>2.2000000000000002</v>
      </c>
      <c r="H141" s="190">
        <v>2.2000000000000002</v>
      </c>
      <c r="I141" s="191">
        <f>SUM(H141)/G141*100</f>
        <v>100</v>
      </c>
      <c r="J141" s="201"/>
      <c r="K141" s="201"/>
      <c r="L141" s="201"/>
      <c r="M141" s="202"/>
      <c r="N141" s="202"/>
      <c r="O141" s="203"/>
      <c r="P141" s="203"/>
      <c r="Q141" s="203">
        <f t="shared" si="7"/>
        <v>0</v>
      </c>
    </row>
    <row r="142" spans="1:17" s="50" customFormat="1" ht="25.5" x14ac:dyDescent="0.2">
      <c r="A142" s="247" t="s">
        <v>872</v>
      </c>
      <c r="B142" s="198"/>
      <c r="C142" s="248" t="s">
        <v>112</v>
      </c>
      <c r="D142" s="199"/>
      <c r="E142" s="200"/>
      <c r="F142" s="190"/>
      <c r="G142" s="190"/>
      <c r="H142" s="190"/>
      <c r="I142" s="191"/>
      <c r="J142" s="201">
        <v>0</v>
      </c>
      <c r="K142" s="201">
        <v>1542869.78</v>
      </c>
      <c r="L142" s="201">
        <v>1542869.78</v>
      </c>
      <c r="M142" s="202" t="s">
        <v>175</v>
      </c>
      <c r="N142" s="202" t="s">
        <v>425</v>
      </c>
      <c r="O142" s="203">
        <v>63504</v>
      </c>
      <c r="P142" s="203">
        <v>61792</v>
      </c>
      <c r="Q142" s="203">
        <f t="shared" si="7"/>
        <v>125296</v>
      </c>
    </row>
    <row r="143" spans="1:17" s="50" customFormat="1" x14ac:dyDescent="0.2">
      <c r="A143" s="247"/>
      <c r="B143" s="198"/>
      <c r="C143" s="249" t="s">
        <v>662</v>
      </c>
      <c r="D143" s="199"/>
      <c r="E143" s="200" t="s">
        <v>607</v>
      </c>
      <c r="F143" s="190">
        <v>3.3</v>
      </c>
      <c r="G143" s="190">
        <v>3.3</v>
      </c>
      <c r="H143" s="190">
        <v>3.3</v>
      </c>
      <c r="I143" s="191">
        <f>SUM(H143)/G143*100</f>
        <v>100</v>
      </c>
      <c r="J143" s="201"/>
      <c r="K143" s="201"/>
      <c r="L143" s="201"/>
      <c r="M143" s="202"/>
      <c r="N143" s="202"/>
      <c r="O143" s="203"/>
      <c r="P143" s="203"/>
      <c r="Q143" s="203">
        <f t="shared" si="7"/>
        <v>0</v>
      </c>
    </row>
    <row r="144" spans="1:17" s="50" customFormat="1" ht="25.5" x14ac:dyDescent="0.2">
      <c r="A144" s="247" t="s">
        <v>873</v>
      </c>
      <c r="B144" s="198"/>
      <c r="C144" s="248" t="s">
        <v>108</v>
      </c>
      <c r="D144" s="199"/>
      <c r="E144" s="200"/>
      <c r="F144" s="190"/>
      <c r="G144" s="190"/>
      <c r="H144" s="190"/>
      <c r="I144" s="191"/>
      <c r="J144" s="201">
        <v>0</v>
      </c>
      <c r="K144" s="201">
        <v>1646850.65</v>
      </c>
      <c r="L144" s="201">
        <v>1646850.65</v>
      </c>
      <c r="M144" s="202" t="s">
        <v>169</v>
      </c>
      <c r="N144" s="202" t="s">
        <v>426</v>
      </c>
      <c r="O144" s="203">
        <v>39965</v>
      </c>
      <c r="P144" s="203">
        <v>39621</v>
      </c>
      <c r="Q144" s="203">
        <f t="shared" si="7"/>
        <v>79586</v>
      </c>
    </row>
    <row r="145" spans="1:17" s="50" customFormat="1" x14ac:dyDescent="0.2">
      <c r="A145" s="247"/>
      <c r="B145" s="198"/>
      <c r="C145" s="249" t="s">
        <v>663</v>
      </c>
      <c r="D145" s="199"/>
      <c r="E145" s="200" t="s">
        <v>607</v>
      </c>
      <c r="F145" s="190">
        <v>1.8</v>
      </c>
      <c r="G145" s="190">
        <v>1.8</v>
      </c>
      <c r="H145" s="190">
        <v>1.8</v>
      </c>
      <c r="I145" s="191">
        <f>SUM(H145)/G145*100</f>
        <v>100</v>
      </c>
      <c r="J145" s="201"/>
      <c r="K145" s="201"/>
      <c r="L145" s="201"/>
      <c r="M145" s="202"/>
      <c r="N145" s="202"/>
      <c r="O145" s="203"/>
      <c r="P145" s="203"/>
      <c r="Q145" s="203">
        <f t="shared" si="7"/>
        <v>0</v>
      </c>
    </row>
    <row r="146" spans="1:17" s="50" customFormat="1" ht="25.5" x14ac:dyDescent="0.2">
      <c r="A146" s="247" t="s">
        <v>874</v>
      </c>
      <c r="B146" s="198"/>
      <c r="C146" s="248" t="s">
        <v>258</v>
      </c>
      <c r="D146" s="199"/>
      <c r="E146" s="200"/>
      <c r="F146" s="190"/>
      <c r="G146" s="190"/>
      <c r="H146" s="190"/>
      <c r="I146" s="191"/>
      <c r="J146" s="201">
        <v>0</v>
      </c>
      <c r="K146" s="201">
        <v>1911331.6</v>
      </c>
      <c r="L146" s="201">
        <v>1911331.6</v>
      </c>
      <c r="M146" s="202" t="s">
        <v>131</v>
      </c>
      <c r="N146" s="202" t="s">
        <v>427</v>
      </c>
      <c r="O146" s="203">
        <v>13781</v>
      </c>
      <c r="P146" s="203">
        <v>13738</v>
      </c>
      <c r="Q146" s="203">
        <f t="shared" si="7"/>
        <v>27519</v>
      </c>
    </row>
    <row r="147" spans="1:17" s="50" customFormat="1" x14ac:dyDescent="0.2">
      <c r="A147" s="247"/>
      <c r="B147" s="198"/>
      <c r="C147" s="249" t="s">
        <v>664</v>
      </c>
      <c r="D147" s="199"/>
      <c r="E147" s="200" t="s">
        <v>607</v>
      </c>
      <c r="F147" s="190">
        <v>2.2999999999999998</v>
      </c>
      <c r="G147" s="190">
        <v>2.2999999999999998</v>
      </c>
      <c r="H147" s="190">
        <v>2.2999999999999998</v>
      </c>
      <c r="I147" s="191">
        <f>SUM(H147)/G147*100</f>
        <v>100</v>
      </c>
      <c r="J147" s="201"/>
      <c r="K147" s="201"/>
      <c r="L147" s="201"/>
      <c r="M147" s="202"/>
      <c r="N147" s="202"/>
      <c r="O147" s="203"/>
      <c r="P147" s="203"/>
      <c r="Q147" s="203">
        <f t="shared" si="7"/>
        <v>0</v>
      </c>
    </row>
    <row r="148" spans="1:17" s="50" customFormat="1" ht="38.25" x14ac:dyDescent="0.2">
      <c r="A148" s="247" t="s">
        <v>875</v>
      </c>
      <c r="B148" s="198"/>
      <c r="C148" s="248" t="s">
        <v>259</v>
      </c>
      <c r="D148" s="199"/>
      <c r="E148" s="200"/>
      <c r="F148" s="190"/>
      <c r="G148" s="190"/>
      <c r="H148" s="190"/>
      <c r="I148" s="191"/>
      <c r="J148" s="201">
        <v>0</v>
      </c>
      <c r="K148" s="201">
        <v>2076343.82</v>
      </c>
      <c r="L148" s="201">
        <v>2076343.82</v>
      </c>
      <c r="M148" s="202" t="s">
        <v>147</v>
      </c>
      <c r="N148" s="202" t="s">
        <v>428</v>
      </c>
      <c r="O148" s="203">
        <v>11107</v>
      </c>
      <c r="P148" s="203">
        <v>10915</v>
      </c>
      <c r="Q148" s="203">
        <f t="shared" si="7"/>
        <v>22022</v>
      </c>
    </row>
    <row r="149" spans="1:17" s="50" customFormat="1" x14ac:dyDescent="0.2">
      <c r="A149" s="247"/>
      <c r="B149" s="198"/>
      <c r="C149" s="249" t="s">
        <v>665</v>
      </c>
      <c r="D149" s="199"/>
      <c r="E149" s="200" t="s">
        <v>607</v>
      </c>
      <c r="F149" s="190">
        <v>11.25</v>
      </c>
      <c r="G149" s="190">
        <v>11.25</v>
      </c>
      <c r="H149" s="190">
        <v>11.25</v>
      </c>
      <c r="I149" s="191">
        <f>SUM(H149)/G149*100</f>
        <v>100</v>
      </c>
      <c r="J149" s="201"/>
      <c r="K149" s="201"/>
      <c r="L149" s="201"/>
      <c r="M149" s="202"/>
      <c r="N149" s="202"/>
      <c r="O149" s="203"/>
      <c r="P149" s="203"/>
      <c r="Q149" s="203">
        <f t="shared" si="7"/>
        <v>0</v>
      </c>
    </row>
    <row r="150" spans="1:17" s="50" customFormat="1" ht="38.25" x14ac:dyDescent="0.2">
      <c r="A150" s="247" t="s">
        <v>876</v>
      </c>
      <c r="B150" s="198"/>
      <c r="C150" s="248" t="s">
        <v>260</v>
      </c>
      <c r="D150" s="199"/>
      <c r="E150" s="200"/>
      <c r="F150" s="190"/>
      <c r="G150" s="190"/>
      <c r="H150" s="190"/>
      <c r="I150" s="191"/>
      <c r="J150" s="201">
        <v>0</v>
      </c>
      <c r="K150" s="201">
        <v>2002937.06</v>
      </c>
      <c r="L150" s="201">
        <v>2002937.06</v>
      </c>
      <c r="M150" s="202" t="s">
        <v>133</v>
      </c>
      <c r="N150" s="202" t="s">
        <v>429</v>
      </c>
      <c r="O150" s="203">
        <v>113171</v>
      </c>
      <c r="P150" s="203">
        <v>111854</v>
      </c>
      <c r="Q150" s="203">
        <f t="shared" si="7"/>
        <v>225025</v>
      </c>
    </row>
    <row r="151" spans="1:17" s="50" customFormat="1" x14ac:dyDescent="0.2">
      <c r="A151" s="247"/>
      <c r="B151" s="198"/>
      <c r="C151" s="249" t="s">
        <v>666</v>
      </c>
      <c r="D151" s="199"/>
      <c r="E151" s="200" t="s">
        <v>607</v>
      </c>
      <c r="F151" s="190">
        <v>7.3</v>
      </c>
      <c r="G151" s="190">
        <v>7.3</v>
      </c>
      <c r="H151" s="190">
        <v>7.3</v>
      </c>
      <c r="I151" s="191">
        <f>SUM(H151)/G151*100</f>
        <v>100</v>
      </c>
      <c r="J151" s="201"/>
      <c r="K151" s="201"/>
      <c r="L151" s="201"/>
      <c r="M151" s="202"/>
      <c r="N151" s="202"/>
      <c r="O151" s="203"/>
      <c r="P151" s="203"/>
      <c r="Q151" s="203">
        <f t="shared" si="7"/>
        <v>0</v>
      </c>
    </row>
    <row r="152" spans="1:17" s="50" customFormat="1" ht="25.5" x14ac:dyDescent="0.2">
      <c r="A152" s="247" t="s">
        <v>877</v>
      </c>
      <c r="B152" s="198"/>
      <c r="C152" s="248" t="s">
        <v>261</v>
      </c>
      <c r="D152" s="199"/>
      <c r="E152" s="200"/>
      <c r="F152" s="190"/>
      <c r="G152" s="190"/>
      <c r="H152" s="190"/>
      <c r="I152" s="191"/>
      <c r="J152" s="201">
        <v>0</v>
      </c>
      <c r="K152" s="201">
        <v>1896228.43</v>
      </c>
      <c r="L152" s="201">
        <v>1896228.43</v>
      </c>
      <c r="M152" s="202" t="s">
        <v>205</v>
      </c>
      <c r="N152" s="202" t="s">
        <v>430</v>
      </c>
      <c r="O152" s="203">
        <v>84697</v>
      </c>
      <c r="P152" s="203">
        <v>78327</v>
      </c>
      <c r="Q152" s="203">
        <f t="shared" si="7"/>
        <v>163024</v>
      </c>
    </row>
    <row r="153" spans="1:17" s="50" customFormat="1" x14ac:dyDescent="0.2">
      <c r="A153" s="247"/>
      <c r="B153" s="198"/>
      <c r="C153" s="249" t="s">
        <v>667</v>
      </c>
      <c r="D153" s="199"/>
      <c r="E153" s="200" t="s">
        <v>607</v>
      </c>
      <c r="F153" s="190">
        <v>7.6</v>
      </c>
      <c r="G153" s="190">
        <v>7.6</v>
      </c>
      <c r="H153" s="190">
        <v>7.6</v>
      </c>
      <c r="I153" s="191">
        <f>SUM(H153)/G153*100</f>
        <v>100</v>
      </c>
      <c r="J153" s="201"/>
      <c r="K153" s="201"/>
      <c r="L153" s="201"/>
      <c r="M153" s="202"/>
      <c r="N153" s="202"/>
      <c r="O153" s="203"/>
      <c r="P153" s="203"/>
      <c r="Q153" s="203">
        <f t="shared" si="7"/>
        <v>0</v>
      </c>
    </row>
    <row r="154" spans="1:17" s="50" customFormat="1" ht="38.25" x14ac:dyDescent="0.2">
      <c r="A154" s="247" t="s">
        <v>878</v>
      </c>
      <c r="B154" s="198"/>
      <c r="C154" s="248" t="s">
        <v>262</v>
      </c>
      <c r="D154" s="199"/>
      <c r="E154" s="200"/>
      <c r="F154" s="190"/>
      <c r="G154" s="190"/>
      <c r="H154" s="190"/>
      <c r="I154" s="191"/>
      <c r="J154" s="201">
        <v>0</v>
      </c>
      <c r="K154" s="201">
        <v>1557921.17</v>
      </c>
      <c r="L154" s="201">
        <v>1557921.17</v>
      </c>
      <c r="M154" s="202" t="s">
        <v>142</v>
      </c>
      <c r="N154" s="202" t="s">
        <v>431</v>
      </c>
      <c r="O154" s="203">
        <v>33703</v>
      </c>
      <c r="P154" s="203">
        <v>33568</v>
      </c>
      <c r="Q154" s="203">
        <f t="shared" si="7"/>
        <v>67271</v>
      </c>
    </row>
    <row r="155" spans="1:17" s="50" customFormat="1" x14ac:dyDescent="0.2">
      <c r="A155" s="247"/>
      <c r="B155" s="198"/>
      <c r="C155" s="249" t="s">
        <v>668</v>
      </c>
      <c r="D155" s="199"/>
      <c r="E155" s="200" t="s">
        <v>607</v>
      </c>
      <c r="F155" s="190">
        <v>8.3000000000000007</v>
      </c>
      <c r="G155" s="190">
        <v>8.3000000000000007</v>
      </c>
      <c r="H155" s="190">
        <v>8.3000000000000007</v>
      </c>
      <c r="I155" s="191">
        <f>SUM(H155)/G155*100</f>
        <v>100</v>
      </c>
      <c r="J155" s="201"/>
      <c r="K155" s="201"/>
      <c r="L155" s="201"/>
      <c r="M155" s="202"/>
      <c r="N155" s="202"/>
      <c r="O155" s="203"/>
      <c r="P155" s="203"/>
      <c r="Q155" s="203">
        <f t="shared" si="7"/>
        <v>0</v>
      </c>
    </row>
    <row r="156" spans="1:17" s="50" customFormat="1" ht="38.25" x14ac:dyDescent="0.2">
      <c r="A156" s="247" t="s">
        <v>879</v>
      </c>
      <c r="B156" s="198"/>
      <c r="C156" s="248" t="s">
        <v>263</v>
      </c>
      <c r="D156" s="199"/>
      <c r="E156" s="200"/>
      <c r="F156" s="190"/>
      <c r="G156" s="190"/>
      <c r="H156" s="190"/>
      <c r="I156" s="191"/>
      <c r="J156" s="201">
        <v>0</v>
      </c>
      <c r="K156" s="201">
        <v>25973382.02</v>
      </c>
      <c r="L156" s="201">
        <v>14623402.970000001</v>
      </c>
      <c r="M156" s="202" t="s">
        <v>132</v>
      </c>
      <c r="N156" s="202" t="s">
        <v>132</v>
      </c>
      <c r="O156" s="203">
        <v>328935</v>
      </c>
      <c r="P156" s="203">
        <v>299770</v>
      </c>
      <c r="Q156" s="203">
        <f t="shared" si="7"/>
        <v>628705</v>
      </c>
    </row>
    <row r="157" spans="1:17" s="50" customFormat="1" x14ac:dyDescent="0.2">
      <c r="A157" s="247"/>
      <c r="B157" s="198"/>
      <c r="C157" s="249" t="s">
        <v>669</v>
      </c>
      <c r="D157" s="199"/>
      <c r="E157" s="200" t="s">
        <v>607</v>
      </c>
      <c r="F157" s="190">
        <v>8.8000000000000007</v>
      </c>
      <c r="G157" s="190">
        <v>8.8000000000000007</v>
      </c>
      <c r="H157" s="190">
        <v>8.8000000000000007</v>
      </c>
      <c r="I157" s="191">
        <f>SUM(H157)/G157*100</f>
        <v>100</v>
      </c>
      <c r="J157" s="201"/>
      <c r="K157" s="201"/>
      <c r="L157" s="201"/>
      <c r="M157" s="202"/>
      <c r="N157" s="202"/>
      <c r="O157" s="203"/>
      <c r="P157" s="203"/>
      <c r="Q157" s="203">
        <f t="shared" si="7"/>
        <v>0</v>
      </c>
    </row>
    <row r="158" spans="1:17" s="50" customFormat="1" ht="25.5" x14ac:dyDescent="0.2">
      <c r="A158" s="247" t="s">
        <v>880</v>
      </c>
      <c r="B158" s="198"/>
      <c r="C158" s="248" t="s">
        <v>264</v>
      </c>
      <c r="D158" s="199"/>
      <c r="E158" s="200"/>
      <c r="F158" s="190"/>
      <c r="G158" s="190"/>
      <c r="H158" s="190"/>
      <c r="I158" s="191"/>
      <c r="J158" s="201">
        <v>0</v>
      </c>
      <c r="K158" s="201">
        <v>2084928.62</v>
      </c>
      <c r="L158" s="201">
        <v>2084928.62</v>
      </c>
      <c r="M158" s="202" t="s">
        <v>180</v>
      </c>
      <c r="N158" s="202" t="s">
        <v>432</v>
      </c>
      <c r="O158" s="203">
        <v>20351</v>
      </c>
      <c r="P158" s="203">
        <v>19800</v>
      </c>
      <c r="Q158" s="203">
        <f t="shared" si="7"/>
        <v>40151</v>
      </c>
    </row>
    <row r="159" spans="1:17" s="50" customFormat="1" x14ac:dyDescent="0.2">
      <c r="A159" s="247"/>
      <c r="B159" s="198"/>
      <c r="C159" s="249" t="s">
        <v>670</v>
      </c>
      <c r="D159" s="199"/>
      <c r="E159" s="200" t="s">
        <v>607</v>
      </c>
      <c r="F159" s="190">
        <v>9.8000000000000007</v>
      </c>
      <c r="G159" s="190">
        <v>9.8000000000000007</v>
      </c>
      <c r="H159" s="190">
        <v>9.8000000000000007</v>
      </c>
      <c r="I159" s="191">
        <f>SUM(H159)/G159*100</f>
        <v>100</v>
      </c>
      <c r="J159" s="201"/>
      <c r="K159" s="201"/>
      <c r="L159" s="201"/>
      <c r="M159" s="202"/>
      <c r="N159" s="202"/>
      <c r="O159" s="203"/>
      <c r="P159" s="203"/>
      <c r="Q159" s="203">
        <f t="shared" si="7"/>
        <v>0</v>
      </c>
    </row>
    <row r="160" spans="1:17" s="50" customFormat="1" ht="38.25" x14ac:dyDescent="0.2">
      <c r="A160" s="247" t="s">
        <v>881</v>
      </c>
      <c r="B160" s="198"/>
      <c r="C160" s="248" t="s">
        <v>265</v>
      </c>
      <c r="D160" s="199"/>
      <c r="E160" s="200"/>
      <c r="F160" s="190"/>
      <c r="G160" s="190"/>
      <c r="H160" s="190"/>
      <c r="I160" s="191"/>
      <c r="J160" s="201">
        <v>0</v>
      </c>
      <c r="K160" s="201">
        <v>1994102.59</v>
      </c>
      <c r="L160" s="201">
        <v>1994102.59</v>
      </c>
      <c r="M160" s="202" t="s">
        <v>180</v>
      </c>
      <c r="N160" s="202" t="s">
        <v>433</v>
      </c>
      <c r="O160" s="203">
        <v>20351</v>
      </c>
      <c r="P160" s="203">
        <v>19800</v>
      </c>
      <c r="Q160" s="203">
        <f t="shared" si="7"/>
        <v>40151</v>
      </c>
    </row>
    <row r="161" spans="1:17" s="50" customFormat="1" x14ac:dyDescent="0.2">
      <c r="A161" s="247"/>
      <c r="B161" s="198"/>
      <c r="C161" s="249" t="s">
        <v>671</v>
      </c>
      <c r="D161" s="199"/>
      <c r="E161" s="200" t="s">
        <v>607</v>
      </c>
      <c r="F161" s="190">
        <v>5.5</v>
      </c>
      <c r="G161" s="190">
        <v>5.5</v>
      </c>
      <c r="H161" s="190">
        <v>5.5</v>
      </c>
      <c r="I161" s="191">
        <f>SUM(H161)/G161*100</f>
        <v>100</v>
      </c>
      <c r="J161" s="201"/>
      <c r="K161" s="201"/>
      <c r="L161" s="201"/>
      <c r="M161" s="202"/>
      <c r="N161" s="202"/>
      <c r="O161" s="203"/>
      <c r="P161" s="203"/>
      <c r="Q161" s="203">
        <f t="shared" si="7"/>
        <v>0</v>
      </c>
    </row>
    <row r="162" spans="1:17" s="50" customFormat="1" ht="25.5" x14ac:dyDescent="0.2">
      <c r="A162" s="247" t="s">
        <v>882</v>
      </c>
      <c r="B162" s="198"/>
      <c r="C162" s="248" t="s">
        <v>106</v>
      </c>
      <c r="D162" s="199"/>
      <c r="E162" s="200"/>
      <c r="F162" s="190"/>
      <c r="G162" s="190"/>
      <c r="H162" s="190"/>
      <c r="I162" s="191"/>
      <c r="J162" s="201">
        <v>0</v>
      </c>
      <c r="K162" s="201">
        <v>1893107.28</v>
      </c>
      <c r="L162" s="201">
        <v>1893107.28</v>
      </c>
      <c r="M162" s="202" t="s">
        <v>180</v>
      </c>
      <c r="N162" s="202" t="s">
        <v>213</v>
      </c>
      <c r="O162" s="203">
        <v>20351</v>
      </c>
      <c r="P162" s="203">
        <v>19800</v>
      </c>
      <c r="Q162" s="203">
        <f t="shared" si="7"/>
        <v>40151</v>
      </c>
    </row>
    <row r="163" spans="1:17" s="50" customFormat="1" x14ac:dyDescent="0.2">
      <c r="A163" s="247"/>
      <c r="B163" s="198"/>
      <c r="C163" s="249" t="s">
        <v>672</v>
      </c>
      <c r="D163" s="199"/>
      <c r="E163" s="200" t="s">
        <v>607</v>
      </c>
      <c r="F163" s="190">
        <v>4.8</v>
      </c>
      <c r="G163" s="190">
        <v>4.8</v>
      </c>
      <c r="H163" s="190">
        <v>4.8</v>
      </c>
      <c r="I163" s="191">
        <f>SUM(H163)/G163*100</f>
        <v>100</v>
      </c>
      <c r="J163" s="201"/>
      <c r="K163" s="201"/>
      <c r="L163" s="201"/>
      <c r="M163" s="202"/>
      <c r="N163" s="202"/>
      <c r="O163" s="203"/>
      <c r="P163" s="203"/>
      <c r="Q163" s="203">
        <f t="shared" si="7"/>
        <v>0</v>
      </c>
    </row>
    <row r="164" spans="1:17" s="50" customFormat="1" ht="25.5" x14ac:dyDescent="0.2">
      <c r="A164" s="247" t="s">
        <v>883</v>
      </c>
      <c r="B164" s="198"/>
      <c r="C164" s="248" t="s">
        <v>266</v>
      </c>
      <c r="D164" s="199"/>
      <c r="E164" s="200"/>
      <c r="F164" s="190"/>
      <c r="G164" s="190"/>
      <c r="H164" s="190"/>
      <c r="I164" s="191"/>
      <c r="J164" s="201">
        <v>0</v>
      </c>
      <c r="K164" s="201">
        <v>2093982.63</v>
      </c>
      <c r="L164" s="201">
        <v>2093982.63</v>
      </c>
      <c r="M164" s="202" t="s">
        <v>146</v>
      </c>
      <c r="N164" s="202" t="s">
        <v>434</v>
      </c>
      <c r="O164" s="203">
        <v>22101</v>
      </c>
      <c r="P164" s="203">
        <v>19670</v>
      </c>
      <c r="Q164" s="203">
        <f t="shared" si="7"/>
        <v>41771</v>
      </c>
    </row>
    <row r="165" spans="1:17" s="50" customFormat="1" x14ac:dyDescent="0.2">
      <c r="A165" s="247"/>
      <c r="B165" s="198"/>
      <c r="C165" s="249" t="s">
        <v>673</v>
      </c>
      <c r="D165" s="199"/>
      <c r="E165" s="200" t="s">
        <v>607</v>
      </c>
      <c r="F165" s="190">
        <v>10.5</v>
      </c>
      <c r="G165" s="190">
        <v>10.5</v>
      </c>
      <c r="H165" s="190">
        <v>10.5</v>
      </c>
      <c r="I165" s="191">
        <f>SUM(H165)/G165*100</f>
        <v>100</v>
      </c>
      <c r="J165" s="201"/>
      <c r="K165" s="201"/>
      <c r="L165" s="201"/>
      <c r="M165" s="202"/>
      <c r="N165" s="202"/>
      <c r="O165" s="203"/>
      <c r="P165" s="203"/>
      <c r="Q165" s="203">
        <f t="shared" si="7"/>
        <v>0</v>
      </c>
    </row>
    <row r="166" spans="1:17" s="50" customFormat="1" ht="38.25" x14ac:dyDescent="0.2">
      <c r="A166" s="247" t="s">
        <v>884</v>
      </c>
      <c r="B166" s="198"/>
      <c r="C166" s="248" t="s">
        <v>267</v>
      </c>
      <c r="D166" s="199"/>
      <c r="E166" s="200"/>
      <c r="F166" s="190"/>
      <c r="G166" s="190"/>
      <c r="H166" s="190"/>
      <c r="I166" s="191"/>
      <c r="J166" s="201">
        <v>0</v>
      </c>
      <c r="K166" s="201">
        <v>1643652.7</v>
      </c>
      <c r="L166" s="201">
        <v>1643652.7</v>
      </c>
      <c r="M166" s="202" t="s">
        <v>145</v>
      </c>
      <c r="N166" s="202" t="s">
        <v>435</v>
      </c>
      <c r="O166" s="203">
        <v>34539</v>
      </c>
      <c r="P166" s="203">
        <v>33517</v>
      </c>
      <c r="Q166" s="203">
        <f t="shared" si="7"/>
        <v>68056</v>
      </c>
    </row>
    <row r="167" spans="1:17" s="50" customFormat="1" x14ac:dyDescent="0.2">
      <c r="A167" s="247"/>
      <c r="B167" s="198"/>
      <c r="C167" s="249" t="s">
        <v>674</v>
      </c>
      <c r="D167" s="199"/>
      <c r="E167" s="200" t="s">
        <v>607</v>
      </c>
      <c r="F167" s="190">
        <v>3.7</v>
      </c>
      <c r="G167" s="190">
        <v>3.7</v>
      </c>
      <c r="H167" s="190">
        <v>3.7</v>
      </c>
      <c r="I167" s="191">
        <f>SUM(H167)/G167*100</f>
        <v>100</v>
      </c>
      <c r="J167" s="201"/>
      <c r="K167" s="201"/>
      <c r="L167" s="201"/>
      <c r="M167" s="202"/>
      <c r="N167" s="202"/>
      <c r="O167" s="203"/>
      <c r="P167" s="203"/>
      <c r="Q167" s="203">
        <f t="shared" si="7"/>
        <v>0</v>
      </c>
    </row>
    <row r="168" spans="1:17" s="50" customFormat="1" ht="25.5" x14ac:dyDescent="0.2">
      <c r="A168" s="247" t="s">
        <v>885</v>
      </c>
      <c r="B168" s="198"/>
      <c r="C168" s="248" t="s">
        <v>268</v>
      </c>
      <c r="D168" s="199"/>
      <c r="E168" s="200"/>
      <c r="F168" s="190"/>
      <c r="G168" s="190"/>
      <c r="H168" s="190"/>
      <c r="I168" s="191"/>
      <c r="J168" s="201">
        <v>0</v>
      </c>
      <c r="K168" s="201">
        <v>1968644.62</v>
      </c>
      <c r="L168" s="201">
        <v>1968644.62</v>
      </c>
      <c r="M168" s="202" t="s">
        <v>130</v>
      </c>
      <c r="N168" s="202" t="s">
        <v>436</v>
      </c>
      <c r="O168" s="203">
        <v>46753</v>
      </c>
      <c r="P168" s="203">
        <v>39604</v>
      </c>
      <c r="Q168" s="203">
        <f t="shared" si="7"/>
        <v>86357</v>
      </c>
    </row>
    <row r="169" spans="1:17" s="50" customFormat="1" x14ac:dyDescent="0.2">
      <c r="A169" s="247"/>
      <c r="B169" s="198"/>
      <c r="C169" s="249" t="s">
        <v>675</v>
      </c>
      <c r="D169" s="199"/>
      <c r="E169" s="200" t="s">
        <v>607</v>
      </c>
      <c r="F169" s="190">
        <v>2.8</v>
      </c>
      <c r="G169" s="190">
        <v>2.8</v>
      </c>
      <c r="H169" s="190">
        <v>2.8</v>
      </c>
      <c r="I169" s="191">
        <f>SUM(H169)/G169*100</f>
        <v>100</v>
      </c>
      <c r="J169" s="201"/>
      <c r="K169" s="201"/>
      <c r="L169" s="201"/>
      <c r="M169" s="202"/>
      <c r="N169" s="202"/>
      <c r="O169" s="203"/>
      <c r="P169" s="203"/>
      <c r="Q169" s="203">
        <f t="shared" si="7"/>
        <v>0</v>
      </c>
    </row>
    <row r="170" spans="1:17" s="50" customFormat="1" ht="25.5" x14ac:dyDescent="0.2">
      <c r="A170" s="247" t="s">
        <v>886</v>
      </c>
      <c r="B170" s="198"/>
      <c r="C170" s="248" t="s">
        <v>269</v>
      </c>
      <c r="D170" s="199"/>
      <c r="E170" s="200"/>
      <c r="F170" s="190"/>
      <c r="G170" s="190"/>
      <c r="H170" s="190"/>
      <c r="I170" s="191"/>
      <c r="J170" s="201">
        <v>0</v>
      </c>
      <c r="K170" s="201">
        <v>2031929.74</v>
      </c>
      <c r="L170" s="201">
        <v>2031929.74</v>
      </c>
      <c r="M170" s="202" t="s">
        <v>130</v>
      </c>
      <c r="N170" s="202" t="s">
        <v>437</v>
      </c>
      <c r="O170" s="203">
        <v>46753</v>
      </c>
      <c r="P170" s="203">
        <v>39604</v>
      </c>
      <c r="Q170" s="203">
        <f t="shared" si="7"/>
        <v>86357</v>
      </c>
    </row>
    <row r="171" spans="1:17" s="50" customFormat="1" x14ac:dyDescent="0.2">
      <c r="A171" s="247"/>
      <c r="B171" s="198"/>
      <c r="C171" s="249" t="s">
        <v>676</v>
      </c>
      <c r="D171" s="199"/>
      <c r="E171" s="200" t="s">
        <v>607</v>
      </c>
      <c r="F171" s="190">
        <v>1.6</v>
      </c>
      <c r="G171" s="190">
        <v>1.6</v>
      </c>
      <c r="H171" s="190">
        <v>1.6</v>
      </c>
      <c r="I171" s="191">
        <f>SUM(H171)/G171*100</f>
        <v>100</v>
      </c>
      <c r="J171" s="201"/>
      <c r="K171" s="201"/>
      <c r="L171" s="201"/>
      <c r="M171" s="202"/>
      <c r="N171" s="202"/>
      <c r="O171" s="203"/>
      <c r="P171" s="203"/>
      <c r="Q171" s="203">
        <f t="shared" si="7"/>
        <v>0</v>
      </c>
    </row>
    <row r="172" spans="1:17" s="50" customFormat="1" ht="25.5" x14ac:dyDescent="0.2">
      <c r="A172" s="247" t="s">
        <v>887</v>
      </c>
      <c r="B172" s="198"/>
      <c r="C172" s="248" t="s">
        <v>110</v>
      </c>
      <c r="D172" s="199"/>
      <c r="E172" s="200"/>
      <c r="F172" s="190"/>
      <c r="G172" s="190"/>
      <c r="H172" s="190"/>
      <c r="I172" s="191"/>
      <c r="J172" s="201">
        <v>0</v>
      </c>
      <c r="K172" s="201">
        <v>2033517.23</v>
      </c>
      <c r="L172" s="201">
        <v>2033517.23</v>
      </c>
      <c r="M172" s="202" t="s">
        <v>129</v>
      </c>
      <c r="N172" s="202" t="s">
        <v>533</v>
      </c>
      <c r="O172" s="203">
        <v>110856</v>
      </c>
      <c r="P172" s="203">
        <v>101605</v>
      </c>
      <c r="Q172" s="203">
        <f t="shared" si="7"/>
        <v>212461</v>
      </c>
    </row>
    <row r="173" spans="1:17" s="50" customFormat="1" x14ac:dyDescent="0.2">
      <c r="A173" s="247"/>
      <c r="B173" s="198"/>
      <c r="C173" s="249" t="s">
        <v>626</v>
      </c>
      <c r="D173" s="199"/>
      <c r="E173" s="200" t="s">
        <v>607</v>
      </c>
      <c r="F173" s="190">
        <v>2.2999999999999998</v>
      </c>
      <c r="G173" s="190">
        <v>2.2999999999999998</v>
      </c>
      <c r="H173" s="190">
        <v>2.2999999999999998</v>
      </c>
      <c r="I173" s="191">
        <f>SUM(H173)/G173*100</f>
        <v>100</v>
      </c>
      <c r="J173" s="201"/>
      <c r="K173" s="201"/>
      <c r="L173" s="201"/>
      <c r="M173" s="202"/>
      <c r="N173" s="202"/>
      <c r="O173" s="203"/>
      <c r="P173" s="203"/>
      <c r="Q173" s="203">
        <f t="shared" si="7"/>
        <v>0</v>
      </c>
    </row>
    <row r="174" spans="1:17" s="50" customFormat="1" ht="38.25" x14ac:dyDescent="0.2">
      <c r="A174" s="247" t="s">
        <v>888</v>
      </c>
      <c r="B174" s="198"/>
      <c r="C174" s="248" t="s">
        <v>270</v>
      </c>
      <c r="D174" s="199"/>
      <c r="E174" s="200"/>
      <c r="F174" s="190"/>
      <c r="G174" s="190"/>
      <c r="H174" s="190"/>
      <c r="I174" s="191"/>
      <c r="J174" s="201">
        <v>0</v>
      </c>
      <c r="K174" s="201">
        <v>1922584.62</v>
      </c>
      <c r="L174" s="201">
        <v>1922584.62</v>
      </c>
      <c r="M174" s="202" t="s">
        <v>188</v>
      </c>
      <c r="N174" s="202" t="s">
        <v>534</v>
      </c>
      <c r="O174" s="203">
        <v>11462</v>
      </c>
      <c r="P174" s="203">
        <v>11784</v>
      </c>
      <c r="Q174" s="203">
        <f t="shared" si="7"/>
        <v>23246</v>
      </c>
    </row>
    <row r="175" spans="1:17" s="50" customFormat="1" x14ac:dyDescent="0.2">
      <c r="A175" s="247"/>
      <c r="B175" s="198"/>
      <c r="C175" s="249" t="s">
        <v>677</v>
      </c>
      <c r="D175" s="199"/>
      <c r="E175" s="200" t="s">
        <v>607</v>
      </c>
      <c r="F175" s="190">
        <v>2.1</v>
      </c>
      <c r="G175" s="190">
        <v>2.1</v>
      </c>
      <c r="H175" s="190">
        <v>2.1</v>
      </c>
      <c r="I175" s="191">
        <f>SUM(H175)/G175*100</f>
        <v>100</v>
      </c>
      <c r="J175" s="201"/>
      <c r="K175" s="201"/>
      <c r="L175" s="201"/>
      <c r="M175" s="202"/>
      <c r="N175" s="202"/>
      <c r="O175" s="203"/>
      <c r="P175" s="203"/>
      <c r="Q175" s="203">
        <f t="shared" si="7"/>
        <v>0</v>
      </c>
    </row>
    <row r="176" spans="1:17" s="50" customFormat="1" ht="25.5" x14ac:dyDescent="0.2">
      <c r="A176" s="247" t="s">
        <v>889</v>
      </c>
      <c r="B176" s="198"/>
      <c r="C176" s="248" t="s">
        <v>109</v>
      </c>
      <c r="D176" s="199"/>
      <c r="E176" s="200"/>
      <c r="F176" s="190"/>
      <c r="G176" s="190"/>
      <c r="H176" s="190"/>
      <c r="I176" s="191"/>
      <c r="J176" s="201">
        <v>0</v>
      </c>
      <c r="K176" s="201">
        <v>1737350</v>
      </c>
      <c r="L176" s="201">
        <v>1737350</v>
      </c>
      <c r="M176" s="202" t="s">
        <v>177</v>
      </c>
      <c r="N176" s="202" t="s">
        <v>438</v>
      </c>
      <c r="O176" s="203">
        <v>2249</v>
      </c>
      <c r="P176" s="203">
        <v>2154</v>
      </c>
      <c r="Q176" s="203">
        <f t="shared" si="7"/>
        <v>4403</v>
      </c>
    </row>
    <row r="177" spans="1:17" s="50" customFormat="1" x14ac:dyDescent="0.2">
      <c r="A177" s="247"/>
      <c r="B177" s="198"/>
      <c r="C177" s="249" t="s">
        <v>678</v>
      </c>
      <c r="D177" s="199"/>
      <c r="E177" s="200" t="s">
        <v>607</v>
      </c>
      <c r="F177" s="190">
        <v>1.4</v>
      </c>
      <c r="G177" s="190">
        <v>1.4</v>
      </c>
      <c r="H177" s="190">
        <v>1.4</v>
      </c>
      <c r="I177" s="191">
        <f>SUM(H177)/G177*100</f>
        <v>100</v>
      </c>
      <c r="J177" s="201"/>
      <c r="K177" s="201"/>
      <c r="L177" s="201"/>
      <c r="M177" s="202"/>
      <c r="N177" s="202"/>
      <c r="O177" s="203"/>
      <c r="P177" s="203"/>
      <c r="Q177" s="203">
        <f t="shared" si="7"/>
        <v>0</v>
      </c>
    </row>
    <row r="178" spans="1:17" s="50" customFormat="1" ht="38.25" x14ac:dyDescent="0.2">
      <c r="A178" s="247" t="s">
        <v>890</v>
      </c>
      <c r="B178" s="198"/>
      <c r="C178" s="248" t="s">
        <v>115</v>
      </c>
      <c r="D178" s="199"/>
      <c r="E178" s="200"/>
      <c r="F178" s="190"/>
      <c r="G178" s="190"/>
      <c r="H178" s="190"/>
      <c r="I178" s="191"/>
      <c r="J178" s="201">
        <v>0</v>
      </c>
      <c r="K178" s="201">
        <v>2093816.27</v>
      </c>
      <c r="L178" s="201">
        <v>2093816.27</v>
      </c>
      <c r="M178" s="202" t="s">
        <v>179</v>
      </c>
      <c r="N178" s="202" t="s">
        <v>535</v>
      </c>
      <c r="O178" s="203">
        <v>64411</v>
      </c>
      <c r="P178" s="203">
        <v>61822</v>
      </c>
      <c r="Q178" s="203">
        <f t="shared" si="7"/>
        <v>126233</v>
      </c>
    </row>
    <row r="179" spans="1:17" s="50" customFormat="1" x14ac:dyDescent="0.2">
      <c r="A179" s="247"/>
      <c r="B179" s="198"/>
      <c r="C179" s="249" t="s">
        <v>675</v>
      </c>
      <c r="D179" s="199"/>
      <c r="E179" s="200" t="s">
        <v>607</v>
      </c>
      <c r="F179" s="190">
        <v>2.8</v>
      </c>
      <c r="G179" s="190">
        <v>2.8</v>
      </c>
      <c r="H179" s="190">
        <v>2.8</v>
      </c>
      <c r="I179" s="191">
        <f>SUM(H179)/G179*100</f>
        <v>100</v>
      </c>
      <c r="J179" s="201"/>
      <c r="K179" s="201"/>
      <c r="L179" s="201"/>
      <c r="M179" s="202"/>
      <c r="N179" s="202"/>
      <c r="O179" s="203"/>
      <c r="P179" s="203"/>
      <c r="Q179" s="203">
        <f t="shared" si="7"/>
        <v>0</v>
      </c>
    </row>
    <row r="180" spans="1:17" s="50" customFormat="1" ht="38.25" x14ac:dyDescent="0.2">
      <c r="A180" s="247" t="s">
        <v>891</v>
      </c>
      <c r="B180" s="198"/>
      <c r="C180" s="248" t="s">
        <v>271</v>
      </c>
      <c r="D180" s="199"/>
      <c r="E180" s="200"/>
      <c r="F180" s="190"/>
      <c r="G180" s="190"/>
      <c r="H180" s="190"/>
      <c r="I180" s="191"/>
      <c r="J180" s="201">
        <v>0</v>
      </c>
      <c r="K180" s="201">
        <v>2096622.78</v>
      </c>
      <c r="L180" s="201">
        <v>2096622.78</v>
      </c>
      <c r="M180" s="202" t="s">
        <v>205</v>
      </c>
      <c r="N180" s="202" t="s">
        <v>439</v>
      </c>
      <c r="O180" s="203">
        <v>84697</v>
      </c>
      <c r="P180" s="203">
        <v>78327</v>
      </c>
      <c r="Q180" s="203">
        <f t="shared" si="7"/>
        <v>163024</v>
      </c>
    </row>
    <row r="181" spans="1:17" s="50" customFormat="1" x14ac:dyDescent="0.2">
      <c r="A181" s="247"/>
      <c r="B181" s="198"/>
      <c r="C181" s="249" t="s">
        <v>679</v>
      </c>
      <c r="D181" s="199"/>
      <c r="E181" s="200" t="s">
        <v>607</v>
      </c>
      <c r="F181" s="190">
        <v>3</v>
      </c>
      <c r="G181" s="190">
        <v>3</v>
      </c>
      <c r="H181" s="190">
        <v>3</v>
      </c>
      <c r="I181" s="191">
        <f>SUM(H181)/G181*100</f>
        <v>100</v>
      </c>
      <c r="J181" s="201"/>
      <c r="K181" s="201"/>
      <c r="L181" s="201"/>
      <c r="M181" s="202"/>
      <c r="N181" s="202"/>
      <c r="O181" s="203"/>
      <c r="P181" s="203"/>
      <c r="Q181" s="203">
        <f t="shared" si="7"/>
        <v>0</v>
      </c>
    </row>
    <row r="182" spans="1:17" s="50" customFormat="1" ht="38.25" x14ac:dyDescent="0.2">
      <c r="A182" s="247" t="s">
        <v>892</v>
      </c>
      <c r="B182" s="198"/>
      <c r="C182" s="248" t="s">
        <v>272</v>
      </c>
      <c r="D182" s="199"/>
      <c r="E182" s="200"/>
      <c r="F182" s="190"/>
      <c r="G182" s="190"/>
      <c r="H182" s="190"/>
      <c r="I182" s="191"/>
      <c r="J182" s="201">
        <v>0</v>
      </c>
      <c r="K182" s="201">
        <v>2110773.62</v>
      </c>
      <c r="L182" s="201">
        <v>2110773.62</v>
      </c>
      <c r="M182" s="202" t="s">
        <v>129</v>
      </c>
      <c r="N182" s="202" t="s">
        <v>536</v>
      </c>
      <c r="O182" s="203">
        <v>110856</v>
      </c>
      <c r="P182" s="203">
        <v>101605</v>
      </c>
      <c r="Q182" s="203">
        <f t="shared" si="7"/>
        <v>212461</v>
      </c>
    </row>
    <row r="183" spans="1:17" s="50" customFormat="1" x14ac:dyDescent="0.2">
      <c r="A183" s="247"/>
      <c r="B183" s="198"/>
      <c r="C183" s="249" t="s">
        <v>680</v>
      </c>
      <c r="D183" s="199"/>
      <c r="E183" s="200" t="s">
        <v>607</v>
      </c>
      <c r="F183" s="190">
        <v>2.4</v>
      </c>
      <c r="G183" s="190">
        <v>2.4</v>
      </c>
      <c r="H183" s="190">
        <v>2.4</v>
      </c>
      <c r="I183" s="191">
        <f>SUM(H183)/G183*100</f>
        <v>100</v>
      </c>
      <c r="J183" s="201"/>
      <c r="K183" s="201"/>
      <c r="L183" s="201"/>
      <c r="M183" s="202"/>
      <c r="N183" s="202"/>
      <c r="O183" s="203"/>
      <c r="P183" s="203"/>
      <c r="Q183" s="203">
        <f t="shared" si="7"/>
        <v>0</v>
      </c>
    </row>
    <row r="184" spans="1:17" s="50" customFormat="1" ht="25.5" x14ac:dyDescent="0.2">
      <c r="A184" s="247" t="s">
        <v>893</v>
      </c>
      <c r="B184" s="198"/>
      <c r="C184" s="248" t="s">
        <v>273</v>
      </c>
      <c r="D184" s="199"/>
      <c r="E184" s="200"/>
      <c r="F184" s="190"/>
      <c r="G184" s="190"/>
      <c r="H184" s="190"/>
      <c r="I184" s="191"/>
      <c r="J184" s="201">
        <v>0</v>
      </c>
      <c r="K184" s="201">
        <v>1982981.62</v>
      </c>
      <c r="L184" s="201">
        <v>1982981.62</v>
      </c>
      <c r="M184" s="202" t="s">
        <v>214</v>
      </c>
      <c r="N184" s="202" t="s">
        <v>440</v>
      </c>
      <c r="O184" s="203">
        <v>11418</v>
      </c>
      <c r="P184" s="203">
        <v>11284</v>
      </c>
      <c r="Q184" s="203">
        <f t="shared" si="7"/>
        <v>22702</v>
      </c>
    </row>
    <row r="185" spans="1:17" s="50" customFormat="1" x14ac:dyDescent="0.2">
      <c r="A185" s="247"/>
      <c r="B185" s="198"/>
      <c r="C185" s="249" t="s">
        <v>675</v>
      </c>
      <c r="D185" s="199"/>
      <c r="E185" s="200" t="s">
        <v>607</v>
      </c>
      <c r="F185" s="190">
        <v>2.8</v>
      </c>
      <c r="G185" s="190">
        <v>2.8</v>
      </c>
      <c r="H185" s="190">
        <v>2.8</v>
      </c>
      <c r="I185" s="191">
        <f>SUM(H185)/G185*100</f>
        <v>100</v>
      </c>
      <c r="J185" s="201"/>
      <c r="K185" s="201"/>
      <c r="L185" s="201"/>
      <c r="M185" s="202"/>
      <c r="N185" s="202"/>
      <c r="O185" s="203"/>
      <c r="P185" s="203"/>
      <c r="Q185" s="203">
        <f t="shared" si="7"/>
        <v>0</v>
      </c>
    </row>
    <row r="186" spans="1:17" s="50" customFormat="1" ht="38.25" x14ac:dyDescent="0.2">
      <c r="A186" s="247" t="s">
        <v>894</v>
      </c>
      <c r="B186" s="198"/>
      <c r="C186" s="248" t="s">
        <v>274</v>
      </c>
      <c r="D186" s="199"/>
      <c r="E186" s="200"/>
      <c r="F186" s="190"/>
      <c r="G186" s="190"/>
      <c r="H186" s="190"/>
      <c r="I186" s="191"/>
      <c r="J186" s="201">
        <v>0</v>
      </c>
      <c r="K186" s="201">
        <v>2105498.9300000002</v>
      </c>
      <c r="L186" s="201">
        <v>2105498.9300000002</v>
      </c>
      <c r="M186" s="202" t="s">
        <v>158</v>
      </c>
      <c r="N186" s="202" t="s">
        <v>441</v>
      </c>
      <c r="O186" s="203">
        <v>11532</v>
      </c>
      <c r="P186" s="203">
        <v>11170</v>
      </c>
      <c r="Q186" s="203">
        <f t="shared" si="7"/>
        <v>22702</v>
      </c>
    </row>
    <row r="187" spans="1:17" s="50" customFormat="1" x14ac:dyDescent="0.2">
      <c r="A187" s="247"/>
      <c r="B187" s="198"/>
      <c r="C187" s="249" t="s">
        <v>681</v>
      </c>
      <c r="D187" s="199"/>
      <c r="E187" s="200" t="s">
        <v>607</v>
      </c>
      <c r="F187" s="190">
        <v>1.5</v>
      </c>
      <c r="G187" s="190">
        <v>1.5</v>
      </c>
      <c r="H187" s="190">
        <v>1.5</v>
      </c>
      <c r="I187" s="191">
        <f>SUM(H187)/G187*100</f>
        <v>100</v>
      </c>
      <c r="J187" s="201"/>
      <c r="K187" s="201"/>
      <c r="L187" s="201"/>
      <c r="M187" s="202"/>
      <c r="N187" s="202"/>
      <c r="O187" s="203"/>
      <c r="P187" s="203"/>
      <c r="Q187" s="203">
        <f t="shared" si="7"/>
        <v>0</v>
      </c>
    </row>
    <row r="188" spans="1:17" s="50" customFormat="1" ht="25.5" x14ac:dyDescent="0.2">
      <c r="A188" s="247" t="s">
        <v>895</v>
      </c>
      <c r="B188" s="198"/>
      <c r="C188" s="248" t="s">
        <v>275</v>
      </c>
      <c r="D188" s="199"/>
      <c r="E188" s="200"/>
      <c r="F188" s="190"/>
      <c r="G188" s="190"/>
      <c r="H188" s="190"/>
      <c r="I188" s="191"/>
      <c r="J188" s="201">
        <v>0</v>
      </c>
      <c r="K188" s="201">
        <v>2018229.27</v>
      </c>
      <c r="L188" s="201">
        <v>2018229.27</v>
      </c>
      <c r="M188" s="202" t="s">
        <v>214</v>
      </c>
      <c r="N188" s="202" t="s">
        <v>442</v>
      </c>
      <c r="O188" s="203">
        <v>11418</v>
      </c>
      <c r="P188" s="203">
        <v>11284</v>
      </c>
      <c r="Q188" s="203">
        <f t="shared" si="7"/>
        <v>22702</v>
      </c>
    </row>
    <row r="189" spans="1:17" s="50" customFormat="1" x14ac:dyDescent="0.2">
      <c r="A189" s="247"/>
      <c r="B189" s="198"/>
      <c r="C189" s="249" t="s">
        <v>680</v>
      </c>
      <c r="D189" s="199"/>
      <c r="E189" s="200" t="s">
        <v>607</v>
      </c>
      <c r="F189" s="190">
        <v>2.4</v>
      </c>
      <c r="G189" s="190">
        <v>2.4</v>
      </c>
      <c r="H189" s="190">
        <v>2.4</v>
      </c>
      <c r="I189" s="191">
        <f>SUM(H189)/G189*100</f>
        <v>100</v>
      </c>
      <c r="J189" s="201"/>
      <c r="K189" s="201"/>
      <c r="L189" s="201"/>
      <c r="M189" s="202"/>
      <c r="N189" s="202"/>
      <c r="O189" s="203"/>
      <c r="P189" s="203"/>
      <c r="Q189" s="203">
        <f t="shared" si="7"/>
        <v>0</v>
      </c>
    </row>
    <row r="190" spans="1:17" s="50" customFormat="1" ht="38.25" x14ac:dyDescent="0.2">
      <c r="A190" s="247" t="s">
        <v>896</v>
      </c>
      <c r="B190" s="198"/>
      <c r="C190" s="248" t="s">
        <v>276</v>
      </c>
      <c r="D190" s="199"/>
      <c r="E190" s="200"/>
      <c r="F190" s="190"/>
      <c r="G190" s="190"/>
      <c r="H190" s="190"/>
      <c r="I190" s="191"/>
      <c r="J190" s="201">
        <v>0</v>
      </c>
      <c r="K190" s="201">
        <v>2079117.93</v>
      </c>
      <c r="L190" s="201">
        <v>2079117.93</v>
      </c>
      <c r="M190" s="202" t="s">
        <v>174</v>
      </c>
      <c r="N190" s="202" t="s">
        <v>443</v>
      </c>
      <c r="O190" s="203">
        <v>14121</v>
      </c>
      <c r="P190" s="203">
        <v>13681</v>
      </c>
      <c r="Q190" s="203">
        <f t="shared" si="7"/>
        <v>27802</v>
      </c>
    </row>
    <row r="191" spans="1:17" s="50" customFormat="1" x14ac:dyDescent="0.2">
      <c r="A191" s="247"/>
      <c r="B191" s="198"/>
      <c r="C191" s="249" t="s">
        <v>675</v>
      </c>
      <c r="D191" s="199"/>
      <c r="E191" s="200" t="s">
        <v>607</v>
      </c>
      <c r="F191" s="190">
        <v>2.8</v>
      </c>
      <c r="G191" s="190">
        <v>2.8</v>
      </c>
      <c r="H191" s="190">
        <v>2.8</v>
      </c>
      <c r="I191" s="191">
        <f>SUM(H191)/G191*100</f>
        <v>100</v>
      </c>
      <c r="J191" s="201"/>
      <c r="K191" s="201"/>
      <c r="L191" s="201"/>
      <c r="M191" s="202"/>
      <c r="N191" s="202"/>
      <c r="O191" s="203"/>
      <c r="P191" s="203"/>
      <c r="Q191" s="203">
        <f t="shared" si="7"/>
        <v>0</v>
      </c>
    </row>
    <row r="192" spans="1:17" s="50" customFormat="1" ht="25.5" x14ac:dyDescent="0.2">
      <c r="A192" s="247" t="s">
        <v>897</v>
      </c>
      <c r="B192" s="198"/>
      <c r="C192" s="248" t="s">
        <v>116</v>
      </c>
      <c r="D192" s="199"/>
      <c r="E192" s="200"/>
      <c r="F192" s="190"/>
      <c r="G192" s="190"/>
      <c r="H192" s="190"/>
      <c r="I192" s="191"/>
      <c r="J192" s="201">
        <v>0</v>
      </c>
      <c r="K192" s="201">
        <v>2029489.17</v>
      </c>
      <c r="L192" s="201">
        <v>2029489.17</v>
      </c>
      <c r="M192" s="202" t="s">
        <v>130</v>
      </c>
      <c r="N192" s="202" t="s">
        <v>444</v>
      </c>
      <c r="O192" s="203">
        <v>46753</v>
      </c>
      <c r="P192" s="203">
        <v>39604</v>
      </c>
      <c r="Q192" s="203">
        <f t="shared" si="7"/>
        <v>86357</v>
      </c>
    </row>
    <row r="193" spans="1:17" s="50" customFormat="1" x14ac:dyDescent="0.2">
      <c r="A193" s="247"/>
      <c r="B193" s="198"/>
      <c r="C193" s="249" t="s">
        <v>682</v>
      </c>
      <c r="D193" s="199"/>
      <c r="E193" s="200" t="s">
        <v>607</v>
      </c>
      <c r="F193" s="190">
        <v>1.5</v>
      </c>
      <c r="G193" s="190">
        <v>1.5</v>
      </c>
      <c r="H193" s="190">
        <v>1.5</v>
      </c>
      <c r="I193" s="191">
        <f>SUM(H193)/G193*100</f>
        <v>100</v>
      </c>
      <c r="J193" s="201"/>
      <c r="K193" s="201"/>
      <c r="L193" s="201"/>
      <c r="M193" s="202"/>
      <c r="N193" s="202"/>
      <c r="O193" s="203"/>
      <c r="P193" s="203"/>
      <c r="Q193" s="203">
        <f t="shared" si="7"/>
        <v>0</v>
      </c>
    </row>
    <row r="194" spans="1:17" s="50" customFormat="1" ht="25.5" x14ac:dyDescent="0.2">
      <c r="A194" s="247" t="s">
        <v>898</v>
      </c>
      <c r="B194" s="198"/>
      <c r="C194" s="248" t="s">
        <v>277</v>
      </c>
      <c r="D194" s="199"/>
      <c r="E194" s="200"/>
      <c r="F194" s="190"/>
      <c r="G194" s="190"/>
      <c r="H194" s="190"/>
      <c r="I194" s="191"/>
      <c r="J194" s="201">
        <v>0</v>
      </c>
      <c r="K194" s="201">
        <v>2102294.7799999998</v>
      </c>
      <c r="L194" s="201">
        <v>2102294.7799999998</v>
      </c>
      <c r="M194" s="202" t="s">
        <v>133</v>
      </c>
      <c r="N194" s="202" t="s">
        <v>445</v>
      </c>
      <c r="O194" s="203">
        <v>113171</v>
      </c>
      <c r="P194" s="203">
        <v>111854</v>
      </c>
      <c r="Q194" s="203">
        <f t="shared" si="7"/>
        <v>225025</v>
      </c>
    </row>
    <row r="195" spans="1:17" s="50" customFormat="1" x14ac:dyDescent="0.2">
      <c r="A195" s="247"/>
      <c r="B195" s="198"/>
      <c r="C195" s="249" t="s">
        <v>683</v>
      </c>
      <c r="D195" s="199"/>
      <c r="E195" s="200" t="s">
        <v>607</v>
      </c>
      <c r="F195" s="190">
        <v>1.9</v>
      </c>
      <c r="G195" s="190">
        <v>1.9</v>
      </c>
      <c r="H195" s="190">
        <v>1.9</v>
      </c>
      <c r="I195" s="191">
        <f>SUM(H195)/G195*100</f>
        <v>100</v>
      </c>
      <c r="J195" s="201"/>
      <c r="K195" s="201"/>
      <c r="L195" s="201"/>
      <c r="M195" s="202"/>
      <c r="N195" s="202"/>
      <c r="O195" s="203"/>
      <c r="P195" s="203"/>
      <c r="Q195" s="203">
        <f t="shared" si="7"/>
        <v>0</v>
      </c>
    </row>
    <row r="196" spans="1:17" s="50" customFormat="1" ht="38.25" x14ac:dyDescent="0.2">
      <c r="A196" s="247" t="s">
        <v>899</v>
      </c>
      <c r="B196" s="198"/>
      <c r="C196" s="248" t="s">
        <v>117</v>
      </c>
      <c r="D196" s="199"/>
      <c r="E196" s="200"/>
      <c r="F196" s="190"/>
      <c r="G196" s="190"/>
      <c r="H196" s="190"/>
      <c r="I196" s="191"/>
      <c r="J196" s="201">
        <v>0</v>
      </c>
      <c r="K196" s="201">
        <v>2094629.41</v>
      </c>
      <c r="L196" s="201">
        <v>2094629.41</v>
      </c>
      <c r="M196" s="202" t="s">
        <v>133</v>
      </c>
      <c r="N196" s="202" t="s">
        <v>446</v>
      </c>
      <c r="O196" s="203">
        <v>113171</v>
      </c>
      <c r="P196" s="203">
        <v>111854</v>
      </c>
      <c r="Q196" s="203">
        <f t="shared" si="7"/>
        <v>225025</v>
      </c>
    </row>
    <row r="197" spans="1:17" s="50" customFormat="1" x14ac:dyDescent="0.2">
      <c r="A197" s="247"/>
      <c r="B197" s="198"/>
      <c r="C197" s="249" t="s">
        <v>684</v>
      </c>
      <c r="D197" s="199"/>
      <c r="E197" s="200" t="s">
        <v>607</v>
      </c>
      <c r="F197" s="190">
        <v>2</v>
      </c>
      <c r="G197" s="190">
        <v>2</v>
      </c>
      <c r="H197" s="190">
        <v>2</v>
      </c>
      <c r="I197" s="191">
        <f>SUM(H197)/G197*100</f>
        <v>100</v>
      </c>
      <c r="J197" s="201"/>
      <c r="K197" s="201"/>
      <c r="L197" s="201"/>
      <c r="M197" s="202"/>
      <c r="N197" s="202"/>
      <c r="O197" s="203"/>
      <c r="P197" s="203"/>
      <c r="Q197" s="203">
        <f t="shared" si="7"/>
        <v>0</v>
      </c>
    </row>
    <row r="198" spans="1:17" s="50" customFormat="1" ht="38.25" x14ac:dyDescent="0.2">
      <c r="A198" s="247" t="s">
        <v>900</v>
      </c>
      <c r="B198" s="198"/>
      <c r="C198" s="248" t="s">
        <v>278</v>
      </c>
      <c r="D198" s="199"/>
      <c r="E198" s="200"/>
      <c r="F198" s="190"/>
      <c r="G198" s="190"/>
      <c r="H198" s="190"/>
      <c r="I198" s="191"/>
      <c r="J198" s="201">
        <v>0</v>
      </c>
      <c r="K198" s="201">
        <v>2094781.62</v>
      </c>
      <c r="L198" s="201">
        <v>2094781.62</v>
      </c>
      <c r="M198" s="202" t="s">
        <v>179</v>
      </c>
      <c r="N198" s="202" t="s">
        <v>447</v>
      </c>
      <c r="O198" s="203">
        <v>64411</v>
      </c>
      <c r="P198" s="203">
        <v>61822</v>
      </c>
      <c r="Q198" s="203">
        <f t="shared" si="7"/>
        <v>126233</v>
      </c>
    </row>
    <row r="199" spans="1:17" s="50" customFormat="1" x14ac:dyDescent="0.2">
      <c r="A199" s="247"/>
      <c r="B199" s="198"/>
      <c r="C199" s="249" t="s">
        <v>680</v>
      </c>
      <c r="D199" s="199"/>
      <c r="E199" s="200" t="s">
        <v>607</v>
      </c>
      <c r="F199" s="190">
        <v>2.4</v>
      </c>
      <c r="G199" s="190">
        <v>2.4</v>
      </c>
      <c r="H199" s="190">
        <v>2.4</v>
      </c>
      <c r="I199" s="191">
        <f>SUM(H199)/G199*100</f>
        <v>100</v>
      </c>
      <c r="J199" s="201"/>
      <c r="K199" s="201"/>
      <c r="L199" s="201"/>
      <c r="M199" s="202"/>
      <c r="N199" s="202"/>
      <c r="O199" s="203"/>
      <c r="P199" s="203"/>
      <c r="Q199" s="203">
        <f t="shared" si="7"/>
        <v>0</v>
      </c>
    </row>
    <row r="200" spans="1:17" s="50" customFormat="1" ht="38.25" x14ac:dyDescent="0.2">
      <c r="A200" s="247" t="s">
        <v>901</v>
      </c>
      <c r="B200" s="198"/>
      <c r="C200" s="248" t="s">
        <v>279</v>
      </c>
      <c r="D200" s="199"/>
      <c r="E200" s="200"/>
      <c r="F200" s="190"/>
      <c r="G200" s="190"/>
      <c r="H200" s="190"/>
      <c r="I200" s="191"/>
      <c r="J200" s="201">
        <v>0</v>
      </c>
      <c r="K200" s="201">
        <v>2103179.4300000002</v>
      </c>
      <c r="L200" s="201">
        <v>2103179.4300000002</v>
      </c>
      <c r="M200" s="202" t="s">
        <v>165</v>
      </c>
      <c r="N200" s="202" t="s">
        <v>537</v>
      </c>
      <c r="O200" s="203">
        <v>43455</v>
      </c>
      <c r="P200" s="203">
        <v>41890</v>
      </c>
      <c r="Q200" s="203">
        <f t="shared" si="7"/>
        <v>85345</v>
      </c>
    </row>
    <row r="201" spans="1:17" s="50" customFormat="1" x14ac:dyDescent="0.2">
      <c r="A201" s="247"/>
      <c r="B201" s="198"/>
      <c r="C201" s="249" t="s">
        <v>626</v>
      </c>
      <c r="D201" s="199"/>
      <c r="E201" s="200" t="s">
        <v>607</v>
      </c>
      <c r="F201" s="190">
        <v>2.2999999999999998</v>
      </c>
      <c r="G201" s="190">
        <v>2.2999999999999998</v>
      </c>
      <c r="H201" s="190">
        <v>2.2999999999999998</v>
      </c>
      <c r="I201" s="191">
        <f>SUM(H201)/G201*100</f>
        <v>100</v>
      </c>
      <c r="J201" s="201"/>
      <c r="K201" s="201"/>
      <c r="L201" s="201"/>
      <c r="M201" s="202"/>
      <c r="N201" s="202"/>
      <c r="O201" s="203"/>
      <c r="P201" s="203"/>
      <c r="Q201" s="203">
        <f t="shared" si="7"/>
        <v>0</v>
      </c>
    </row>
    <row r="202" spans="1:17" s="50" customFormat="1" ht="25.5" x14ac:dyDescent="0.2">
      <c r="A202" s="247" t="s">
        <v>902</v>
      </c>
      <c r="B202" s="198"/>
      <c r="C202" s="248" t="s">
        <v>118</v>
      </c>
      <c r="D202" s="199"/>
      <c r="E202" s="200"/>
      <c r="F202" s="190"/>
      <c r="G202" s="190"/>
      <c r="H202" s="190"/>
      <c r="I202" s="191"/>
      <c r="J202" s="201">
        <v>0</v>
      </c>
      <c r="K202" s="201">
        <v>2062560</v>
      </c>
      <c r="L202" s="201">
        <v>2062560</v>
      </c>
      <c r="M202" s="202" t="s">
        <v>165</v>
      </c>
      <c r="N202" s="202" t="s">
        <v>448</v>
      </c>
      <c r="O202" s="203">
        <v>43455</v>
      </c>
      <c r="P202" s="203">
        <v>41890</v>
      </c>
      <c r="Q202" s="203">
        <f t="shared" si="7"/>
        <v>85345</v>
      </c>
    </row>
    <row r="203" spans="1:17" s="50" customFormat="1" x14ac:dyDescent="0.2">
      <c r="A203" s="247"/>
      <c r="B203" s="198"/>
      <c r="C203" s="249" t="s">
        <v>656</v>
      </c>
      <c r="D203" s="199"/>
      <c r="E203" s="200" t="s">
        <v>607</v>
      </c>
      <c r="F203" s="190">
        <v>1.7</v>
      </c>
      <c r="G203" s="190">
        <v>1.7</v>
      </c>
      <c r="H203" s="190">
        <v>1.7</v>
      </c>
      <c r="I203" s="191">
        <f>SUM(H203)/G203*100</f>
        <v>100</v>
      </c>
      <c r="J203" s="201"/>
      <c r="K203" s="201"/>
      <c r="L203" s="201"/>
      <c r="M203" s="202"/>
      <c r="N203" s="202"/>
      <c r="O203" s="203"/>
      <c r="P203" s="203"/>
      <c r="Q203" s="203">
        <f t="shared" si="7"/>
        <v>0</v>
      </c>
    </row>
    <row r="204" spans="1:17" s="50" customFormat="1" ht="38.25" x14ac:dyDescent="0.2">
      <c r="A204" s="247" t="s">
        <v>903</v>
      </c>
      <c r="B204" s="198"/>
      <c r="C204" s="248" t="s">
        <v>280</v>
      </c>
      <c r="D204" s="199"/>
      <c r="E204" s="200"/>
      <c r="F204" s="190"/>
      <c r="G204" s="190"/>
      <c r="H204" s="190"/>
      <c r="I204" s="191"/>
      <c r="J204" s="201">
        <v>18018002.09</v>
      </c>
      <c r="K204" s="201">
        <v>18018002.09</v>
      </c>
      <c r="L204" s="201">
        <v>0</v>
      </c>
      <c r="M204" s="202" t="s">
        <v>133</v>
      </c>
      <c r="N204" s="202" t="s">
        <v>138</v>
      </c>
      <c r="O204" s="310">
        <v>0</v>
      </c>
      <c r="P204" s="310">
        <v>0</v>
      </c>
      <c r="Q204" s="310">
        <f>O204+P204</f>
        <v>0</v>
      </c>
    </row>
    <row r="205" spans="1:17" s="50" customFormat="1" x14ac:dyDescent="0.2">
      <c r="A205" s="247"/>
      <c r="B205" s="198"/>
      <c r="C205" s="249" t="s">
        <v>685</v>
      </c>
      <c r="D205" s="199"/>
      <c r="E205" s="200" t="s">
        <v>607</v>
      </c>
      <c r="F205" s="190">
        <v>12</v>
      </c>
      <c r="G205" s="190">
        <v>12</v>
      </c>
      <c r="H205" s="190">
        <v>0</v>
      </c>
      <c r="I205" s="191">
        <f>SUM(H205)/G205*100</f>
        <v>0</v>
      </c>
      <c r="J205" s="201"/>
      <c r="K205" s="201"/>
      <c r="L205" s="201"/>
      <c r="M205" s="202"/>
      <c r="N205" s="202"/>
      <c r="O205" s="246"/>
      <c r="P205" s="246"/>
      <c r="Q205" s="246"/>
    </row>
    <row r="206" spans="1:17" s="50" customFormat="1" ht="38.25" x14ac:dyDescent="0.2">
      <c r="A206" s="247" t="s">
        <v>904</v>
      </c>
      <c r="B206" s="198"/>
      <c r="C206" s="248" t="s">
        <v>281</v>
      </c>
      <c r="D206" s="199"/>
      <c r="E206" s="200"/>
      <c r="F206" s="190"/>
      <c r="G206" s="190"/>
      <c r="H206" s="190"/>
      <c r="I206" s="191"/>
      <c r="J206" s="201">
        <v>22679067.309999999</v>
      </c>
      <c r="K206" s="201">
        <v>22679067.309999999</v>
      </c>
      <c r="L206" s="201">
        <v>0</v>
      </c>
      <c r="M206" s="202" t="s">
        <v>173</v>
      </c>
      <c r="N206" s="202" t="s">
        <v>138</v>
      </c>
      <c r="O206" s="310">
        <v>0</v>
      </c>
      <c r="P206" s="310">
        <v>0</v>
      </c>
      <c r="Q206" s="310">
        <f>O206+P206</f>
        <v>0</v>
      </c>
    </row>
    <row r="207" spans="1:17" s="50" customFormat="1" x14ac:dyDescent="0.2">
      <c r="A207" s="247"/>
      <c r="B207" s="198"/>
      <c r="C207" s="249" t="s">
        <v>686</v>
      </c>
      <c r="D207" s="199"/>
      <c r="E207" s="200" t="s">
        <v>607</v>
      </c>
      <c r="F207" s="190">
        <v>38</v>
      </c>
      <c r="G207" s="190">
        <v>38</v>
      </c>
      <c r="H207" s="190">
        <v>0</v>
      </c>
      <c r="I207" s="191">
        <f>SUM(H207)/G207*100</f>
        <v>0</v>
      </c>
      <c r="J207" s="201"/>
      <c r="K207" s="201"/>
      <c r="L207" s="201"/>
      <c r="M207" s="202"/>
      <c r="N207" s="202"/>
      <c r="O207" s="203"/>
      <c r="P207" s="203"/>
      <c r="Q207" s="203"/>
    </row>
    <row r="208" spans="1:17" s="50" customFormat="1" ht="38.25" x14ac:dyDescent="0.2">
      <c r="A208" s="247" t="s">
        <v>905</v>
      </c>
      <c r="B208" s="198"/>
      <c r="C208" s="248" t="s">
        <v>119</v>
      </c>
      <c r="D208" s="199"/>
      <c r="E208" s="200"/>
      <c r="F208" s="190"/>
      <c r="G208" s="190"/>
      <c r="H208" s="190"/>
      <c r="I208" s="191"/>
      <c r="J208" s="201">
        <v>0</v>
      </c>
      <c r="K208" s="201">
        <v>2073932.14</v>
      </c>
      <c r="L208" s="201">
        <v>2073932.14</v>
      </c>
      <c r="M208" s="202" t="s">
        <v>179</v>
      </c>
      <c r="N208" s="202" t="s">
        <v>449</v>
      </c>
      <c r="O208" s="203">
        <v>64411</v>
      </c>
      <c r="P208" s="203">
        <v>61822</v>
      </c>
      <c r="Q208" s="203">
        <f t="shared" ref="Q208:Q230" si="8">O208+P208</f>
        <v>126233</v>
      </c>
    </row>
    <row r="209" spans="1:17" s="50" customFormat="1" x14ac:dyDescent="0.2">
      <c r="A209" s="247"/>
      <c r="B209" s="198"/>
      <c r="C209" s="249" t="s">
        <v>675</v>
      </c>
      <c r="D209" s="199"/>
      <c r="E209" s="200" t="s">
        <v>607</v>
      </c>
      <c r="F209" s="190">
        <v>2.8</v>
      </c>
      <c r="G209" s="190">
        <v>2.8</v>
      </c>
      <c r="H209" s="190">
        <v>2.8</v>
      </c>
      <c r="I209" s="191">
        <f>SUM(H209)/G209*100</f>
        <v>100</v>
      </c>
      <c r="J209" s="201"/>
      <c r="K209" s="201"/>
      <c r="L209" s="201"/>
      <c r="M209" s="202"/>
      <c r="N209" s="202"/>
      <c r="O209" s="203"/>
      <c r="P209" s="203"/>
      <c r="Q209" s="203">
        <f t="shared" si="8"/>
        <v>0</v>
      </c>
    </row>
    <row r="210" spans="1:17" s="50" customFormat="1" ht="25.5" x14ac:dyDescent="0.2">
      <c r="A210" s="247" t="s">
        <v>906</v>
      </c>
      <c r="B210" s="198"/>
      <c r="C210" s="248" t="s">
        <v>120</v>
      </c>
      <c r="D210" s="199"/>
      <c r="E210" s="200"/>
      <c r="F210" s="190"/>
      <c r="G210" s="190"/>
      <c r="H210" s="190"/>
      <c r="I210" s="191"/>
      <c r="J210" s="201">
        <v>0</v>
      </c>
      <c r="K210" s="201">
        <v>2050294.79</v>
      </c>
      <c r="L210" s="201">
        <v>2050294.79</v>
      </c>
      <c r="M210" s="202" t="s">
        <v>182</v>
      </c>
      <c r="N210" s="202" t="s">
        <v>450</v>
      </c>
      <c r="O210" s="203">
        <v>17414</v>
      </c>
      <c r="P210" s="203">
        <v>17336</v>
      </c>
      <c r="Q210" s="203">
        <f t="shared" si="8"/>
        <v>34750</v>
      </c>
    </row>
    <row r="211" spans="1:17" s="50" customFormat="1" x14ac:dyDescent="0.2">
      <c r="A211" s="247"/>
      <c r="B211" s="198"/>
      <c r="C211" s="249" t="s">
        <v>626</v>
      </c>
      <c r="D211" s="199"/>
      <c r="E211" s="200" t="s">
        <v>607</v>
      </c>
      <c r="F211" s="190">
        <v>2.2999999999999998</v>
      </c>
      <c r="G211" s="190">
        <v>2.2999999999999998</v>
      </c>
      <c r="H211" s="190">
        <v>2.2999999999999998</v>
      </c>
      <c r="I211" s="191">
        <f>SUM(H211)/G211*100</f>
        <v>100</v>
      </c>
      <c r="J211" s="201"/>
      <c r="K211" s="201"/>
      <c r="L211" s="201"/>
      <c r="M211" s="202"/>
      <c r="N211" s="202"/>
      <c r="O211" s="203"/>
      <c r="P211" s="203"/>
      <c r="Q211" s="203">
        <f t="shared" si="8"/>
        <v>0</v>
      </c>
    </row>
    <row r="212" spans="1:17" s="50" customFormat="1" ht="38.25" x14ac:dyDescent="0.2">
      <c r="A212" s="247" t="s">
        <v>907</v>
      </c>
      <c r="B212" s="198"/>
      <c r="C212" s="248" t="s">
        <v>282</v>
      </c>
      <c r="D212" s="199"/>
      <c r="E212" s="200"/>
      <c r="F212" s="190"/>
      <c r="G212" s="190"/>
      <c r="H212" s="190"/>
      <c r="I212" s="191"/>
      <c r="J212" s="201">
        <v>0</v>
      </c>
      <c r="K212" s="201">
        <v>2029125.6</v>
      </c>
      <c r="L212" s="201">
        <v>2029125.6</v>
      </c>
      <c r="M212" s="202" t="s">
        <v>182</v>
      </c>
      <c r="N212" s="202" t="s">
        <v>451</v>
      </c>
      <c r="O212" s="203">
        <v>17414</v>
      </c>
      <c r="P212" s="203">
        <v>17336</v>
      </c>
      <c r="Q212" s="203">
        <f t="shared" si="8"/>
        <v>34750</v>
      </c>
    </row>
    <row r="213" spans="1:17" s="50" customFormat="1" x14ac:dyDescent="0.2">
      <c r="A213" s="247"/>
      <c r="B213" s="198"/>
      <c r="C213" s="249" t="s">
        <v>687</v>
      </c>
      <c r="D213" s="199"/>
      <c r="E213" s="200" t="s">
        <v>607</v>
      </c>
      <c r="F213" s="190">
        <v>2.5</v>
      </c>
      <c r="G213" s="190">
        <v>2.5</v>
      </c>
      <c r="H213" s="190">
        <v>2.5</v>
      </c>
      <c r="I213" s="191">
        <f>SUM(H213)/G213*100</f>
        <v>100</v>
      </c>
      <c r="J213" s="201"/>
      <c r="K213" s="201"/>
      <c r="L213" s="201"/>
      <c r="M213" s="202"/>
      <c r="N213" s="202"/>
      <c r="O213" s="203"/>
      <c r="P213" s="203"/>
      <c r="Q213" s="203">
        <f t="shared" si="8"/>
        <v>0</v>
      </c>
    </row>
    <row r="214" spans="1:17" s="50" customFormat="1" ht="25.5" x14ac:dyDescent="0.2">
      <c r="A214" s="247" t="s">
        <v>908</v>
      </c>
      <c r="B214" s="198"/>
      <c r="C214" s="248" t="s">
        <v>121</v>
      </c>
      <c r="D214" s="199"/>
      <c r="E214" s="200"/>
      <c r="F214" s="190"/>
      <c r="G214" s="190"/>
      <c r="H214" s="190"/>
      <c r="I214" s="191"/>
      <c r="J214" s="201">
        <v>0</v>
      </c>
      <c r="K214" s="201">
        <v>2062939.76</v>
      </c>
      <c r="L214" s="201">
        <v>2062939.76</v>
      </c>
      <c r="M214" s="202" t="s">
        <v>149</v>
      </c>
      <c r="N214" s="202" t="s">
        <v>538</v>
      </c>
      <c r="O214" s="203">
        <v>63944</v>
      </c>
      <c r="P214" s="203">
        <v>61959</v>
      </c>
      <c r="Q214" s="203">
        <f t="shared" si="8"/>
        <v>125903</v>
      </c>
    </row>
    <row r="215" spans="1:17" s="50" customFormat="1" x14ac:dyDescent="0.2">
      <c r="A215" s="247"/>
      <c r="B215" s="198"/>
      <c r="C215" s="249" t="s">
        <v>688</v>
      </c>
      <c r="D215" s="199"/>
      <c r="E215" s="200" t="s">
        <v>607</v>
      </c>
      <c r="F215" s="190">
        <v>1.4</v>
      </c>
      <c r="G215" s="190">
        <v>1.4</v>
      </c>
      <c r="H215" s="190">
        <v>1.4</v>
      </c>
      <c r="I215" s="191">
        <f>SUM(H215)/G215*100</f>
        <v>100</v>
      </c>
      <c r="J215" s="201"/>
      <c r="K215" s="201"/>
      <c r="L215" s="201"/>
      <c r="M215" s="202"/>
      <c r="N215" s="202"/>
      <c r="O215" s="203"/>
      <c r="P215" s="203"/>
      <c r="Q215" s="203">
        <f t="shared" si="8"/>
        <v>0</v>
      </c>
    </row>
    <row r="216" spans="1:17" s="50" customFormat="1" ht="25.5" x14ac:dyDescent="0.2">
      <c r="A216" s="247" t="s">
        <v>909</v>
      </c>
      <c r="B216" s="198"/>
      <c r="C216" s="248" t="s">
        <v>283</v>
      </c>
      <c r="D216" s="199"/>
      <c r="E216" s="200"/>
      <c r="F216" s="190"/>
      <c r="G216" s="190"/>
      <c r="H216" s="190"/>
      <c r="I216" s="191"/>
      <c r="J216" s="201">
        <v>0</v>
      </c>
      <c r="K216" s="201">
        <v>2102829.12</v>
      </c>
      <c r="L216" s="201">
        <v>2102829.12</v>
      </c>
      <c r="M216" s="202" t="s">
        <v>149</v>
      </c>
      <c r="N216" s="202" t="s">
        <v>452</v>
      </c>
      <c r="O216" s="203">
        <v>63944</v>
      </c>
      <c r="P216" s="203">
        <v>61959</v>
      </c>
      <c r="Q216" s="203">
        <f t="shared" si="8"/>
        <v>125903</v>
      </c>
    </row>
    <row r="217" spans="1:17" s="50" customFormat="1" x14ac:dyDescent="0.2">
      <c r="A217" s="247"/>
      <c r="B217" s="198"/>
      <c r="C217" s="249" t="s">
        <v>687</v>
      </c>
      <c r="D217" s="199"/>
      <c r="E217" s="200" t="s">
        <v>607</v>
      </c>
      <c r="F217" s="190">
        <v>2.5</v>
      </c>
      <c r="G217" s="190">
        <v>2.5</v>
      </c>
      <c r="H217" s="190">
        <v>2.5</v>
      </c>
      <c r="I217" s="191">
        <f>SUM(H217)/G217*100</f>
        <v>100</v>
      </c>
      <c r="J217" s="201"/>
      <c r="K217" s="201"/>
      <c r="L217" s="201"/>
      <c r="M217" s="202"/>
      <c r="N217" s="202"/>
      <c r="O217" s="203"/>
      <c r="P217" s="203"/>
      <c r="Q217" s="203">
        <f t="shared" si="8"/>
        <v>0</v>
      </c>
    </row>
    <row r="218" spans="1:17" s="50" customFormat="1" ht="38.25" x14ac:dyDescent="0.2">
      <c r="A218" s="247" t="s">
        <v>910</v>
      </c>
      <c r="B218" s="198"/>
      <c r="C218" s="248" t="s">
        <v>284</v>
      </c>
      <c r="D218" s="199"/>
      <c r="E218" s="200"/>
      <c r="F218" s="190"/>
      <c r="G218" s="190"/>
      <c r="H218" s="190"/>
      <c r="I218" s="191"/>
      <c r="J218" s="201">
        <v>0</v>
      </c>
      <c r="K218" s="201">
        <v>2107422.69</v>
      </c>
      <c r="L218" s="201">
        <v>2107422.69</v>
      </c>
      <c r="M218" s="202" t="s">
        <v>172</v>
      </c>
      <c r="N218" s="202" t="s">
        <v>453</v>
      </c>
      <c r="O218" s="203">
        <v>31597</v>
      </c>
      <c r="P218" s="203">
        <v>30921</v>
      </c>
      <c r="Q218" s="203">
        <f t="shared" si="8"/>
        <v>62518</v>
      </c>
    </row>
    <row r="219" spans="1:17" s="50" customFormat="1" x14ac:dyDescent="0.2">
      <c r="A219" s="247"/>
      <c r="B219" s="198"/>
      <c r="C219" s="249" t="s">
        <v>661</v>
      </c>
      <c r="D219" s="199"/>
      <c r="E219" s="200" t="s">
        <v>607</v>
      </c>
      <c r="F219" s="190">
        <v>2.2000000000000002</v>
      </c>
      <c r="G219" s="190">
        <v>2.2000000000000002</v>
      </c>
      <c r="H219" s="190">
        <v>2.2000000000000002</v>
      </c>
      <c r="I219" s="191">
        <f>SUM(H219)/G219*100</f>
        <v>100</v>
      </c>
      <c r="J219" s="201"/>
      <c r="K219" s="201"/>
      <c r="L219" s="201"/>
      <c r="M219" s="202"/>
      <c r="N219" s="202"/>
      <c r="O219" s="203"/>
      <c r="P219" s="203"/>
      <c r="Q219" s="203">
        <f t="shared" si="8"/>
        <v>0</v>
      </c>
    </row>
    <row r="220" spans="1:17" s="50" customFormat="1" ht="38.25" x14ac:dyDescent="0.2">
      <c r="A220" s="247" t="s">
        <v>911</v>
      </c>
      <c r="B220" s="198"/>
      <c r="C220" s="248" t="s">
        <v>285</v>
      </c>
      <c r="D220" s="199"/>
      <c r="E220" s="200"/>
      <c r="F220" s="190"/>
      <c r="G220" s="190"/>
      <c r="H220" s="190"/>
      <c r="I220" s="191"/>
      <c r="J220" s="201">
        <v>0</v>
      </c>
      <c r="K220" s="201">
        <v>1579374.2</v>
      </c>
      <c r="L220" s="201">
        <v>1579374.2</v>
      </c>
      <c r="M220" s="202" t="s">
        <v>215</v>
      </c>
      <c r="N220" s="202" t="s">
        <v>454</v>
      </c>
      <c r="O220" s="203">
        <v>5565</v>
      </c>
      <c r="P220" s="203">
        <v>5515</v>
      </c>
      <c r="Q220" s="203">
        <f t="shared" si="8"/>
        <v>11080</v>
      </c>
    </row>
    <row r="221" spans="1:17" s="50" customFormat="1" x14ac:dyDescent="0.2">
      <c r="A221" s="247"/>
      <c r="B221" s="198"/>
      <c r="C221" s="249" t="s">
        <v>676</v>
      </c>
      <c r="D221" s="199"/>
      <c r="E221" s="200" t="s">
        <v>607</v>
      </c>
      <c r="F221" s="190">
        <v>1.6</v>
      </c>
      <c r="G221" s="190">
        <v>1.6</v>
      </c>
      <c r="H221" s="190">
        <v>1.6</v>
      </c>
      <c r="I221" s="191">
        <f>SUM(H221)/G221*100</f>
        <v>100</v>
      </c>
      <c r="J221" s="201"/>
      <c r="K221" s="201"/>
      <c r="L221" s="201"/>
      <c r="M221" s="202"/>
      <c r="N221" s="202"/>
      <c r="O221" s="203"/>
      <c r="P221" s="203"/>
      <c r="Q221" s="203">
        <f t="shared" si="8"/>
        <v>0</v>
      </c>
    </row>
    <row r="222" spans="1:17" s="50" customFormat="1" ht="38.25" x14ac:dyDescent="0.2">
      <c r="A222" s="247" t="s">
        <v>912</v>
      </c>
      <c r="B222" s="198"/>
      <c r="C222" s="248" t="s">
        <v>286</v>
      </c>
      <c r="D222" s="199"/>
      <c r="E222" s="200"/>
      <c r="F222" s="190"/>
      <c r="G222" s="190"/>
      <c r="H222" s="190"/>
      <c r="I222" s="191"/>
      <c r="J222" s="201">
        <v>0</v>
      </c>
      <c r="K222" s="201">
        <v>2105239.8199999998</v>
      </c>
      <c r="L222" s="201">
        <v>2105239.8199999998</v>
      </c>
      <c r="M222" s="202" t="s">
        <v>215</v>
      </c>
      <c r="N222" s="202" t="s">
        <v>455</v>
      </c>
      <c r="O222" s="203">
        <v>5565</v>
      </c>
      <c r="P222" s="203">
        <v>5515</v>
      </c>
      <c r="Q222" s="203">
        <f t="shared" si="8"/>
        <v>11080</v>
      </c>
    </row>
    <row r="223" spans="1:17" s="50" customFormat="1" x14ac:dyDescent="0.2">
      <c r="A223" s="247"/>
      <c r="B223" s="198"/>
      <c r="C223" s="249" t="s">
        <v>689</v>
      </c>
      <c r="D223" s="199"/>
      <c r="E223" s="200" t="s">
        <v>607</v>
      </c>
      <c r="F223" s="190">
        <v>3.2</v>
      </c>
      <c r="G223" s="190">
        <v>3.2</v>
      </c>
      <c r="H223" s="190">
        <v>3.2</v>
      </c>
      <c r="I223" s="191">
        <f>SUM(H223)/G223*100</f>
        <v>100</v>
      </c>
      <c r="J223" s="201"/>
      <c r="K223" s="201"/>
      <c r="L223" s="201"/>
      <c r="M223" s="202"/>
      <c r="N223" s="202"/>
      <c r="O223" s="203"/>
      <c r="P223" s="203"/>
      <c r="Q223" s="203">
        <f t="shared" si="8"/>
        <v>0</v>
      </c>
    </row>
    <row r="224" spans="1:17" s="50" customFormat="1" ht="38.25" x14ac:dyDescent="0.2">
      <c r="A224" s="247" t="s">
        <v>913</v>
      </c>
      <c r="B224" s="198"/>
      <c r="C224" s="248" t="s">
        <v>287</v>
      </c>
      <c r="D224" s="199"/>
      <c r="E224" s="200"/>
      <c r="F224" s="190"/>
      <c r="G224" s="190"/>
      <c r="H224" s="190"/>
      <c r="I224" s="191"/>
      <c r="J224" s="201">
        <v>0</v>
      </c>
      <c r="K224" s="201">
        <v>1577372.76</v>
      </c>
      <c r="L224" s="201">
        <v>1577372.76</v>
      </c>
      <c r="M224" s="202" t="s">
        <v>216</v>
      </c>
      <c r="N224" s="202" t="s">
        <v>456</v>
      </c>
      <c r="O224" s="203">
        <v>3799</v>
      </c>
      <c r="P224" s="203">
        <v>3895</v>
      </c>
      <c r="Q224" s="203">
        <f t="shared" si="8"/>
        <v>7694</v>
      </c>
    </row>
    <row r="225" spans="1:17" s="50" customFormat="1" x14ac:dyDescent="0.2">
      <c r="A225" s="247"/>
      <c r="B225" s="198"/>
      <c r="C225" s="249" t="s">
        <v>683</v>
      </c>
      <c r="D225" s="199"/>
      <c r="E225" s="200" t="s">
        <v>607</v>
      </c>
      <c r="F225" s="190">
        <v>1.9</v>
      </c>
      <c r="G225" s="190">
        <v>1.9</v>
      </c>
      <c r="H225" s="190">
        <v>1.9</v>
      </c>
      <c r="I225" s="191">
        <f>SUM(H225)/G225*100</f>
        <v>100</v>
      </c>
      <c r="J225" s="201"/>
      <c r="K225" s="201"/>
      <c r="L225" s="201"/>
      <c r="M225" s="202"/>
      <c r="N225" s="202"/>
      <c r="O225" s="203"/>
      <c r="P225" s="203"/>
      <c r="Q225" s="203">
        <f t="shared" si="8"/>
        <v>0</v>
      </c>
    </row>
    <row r="226" spans="1:17" s="50" customFormat="1" ht="25.5" x14ac:dyDescent="0.2">
      <c r="A226" s="247" t="s">
        <v>914</v>
      </c>
      <c r="B226" s="198"/>
      <c r="C226" s="248" t="s">
        <v>288</v>
      </c>
      <c r="D226" s="199"/>
      <c r="E226" s="200"/>
      <c r="F226" s="190"/>
      <c r="G226" s="190"/>
      <c r="H226" s="190"/>
      <c r="I226" s="191"/>
      <c r="J226" s="201">
        <v>0</v>
      </c>
      <c r="K226" s="201">
        <v>1946835.93</v>
      </c>
      <c r="L226" s="201">
        <v>1946835.93</v>
      </c>
      <c r="M226" s="202" t="s">
        <v>155</v>
      </c>
      <c r="N226" s="202" t="s">
        <v>457</v>
      </c>
      <c r="O226" s="203">
        <v>54853</v>
      </c>
      <c r="P226" s="203">
        <v>53108</v>
      </c>
      <c r="Q226" s="203">
        <f t="shared" si="8"/>
        <v>107961</v>
      </c>
    </row>
    <row r="227" spans="1:17" s="50" customFormat="1" x14ac:dyDescent="0.2">
      <c r="A227" s="247"/>
      <c r="B227" s="198"/>
      <c r="C227" s="249" t="s">
        <v>690</v>
      </c>
      <c r="D227" s="199"/>
      <c r="E227" s="200" t="s">
        <v>607</v>
      </c>
      <c r="F227" s="190">
        <v>1.8</v>
      </c>
      <c r="G227" s="190">
        <v>1.8</v>
      </c>
      <c r="H227" s="190">
        <v>1.8</v>
      </c>
      <c r="I227" s="191">
        <f>SUM(H227)/G227*100</f>
        <v>100</v>
      </c>
      <c r="J227" s="201"/>
      <c r="K227" s="201"/>
      <c r="L227" s="201"/>
      <c r="M227" s="202"/>
      <c r="N227" s="202"/>
      <c r="O227" s="203"/>
      <c r="P227" s="203"/>
      <c r="Q227" s="203">
        <f t="shared" si="8"/>
        <v>0</v>
      </c>
    </row>
    <row r="228" spans="1:17" s="50" customFormat="1" ht="27" customHeight="1" x14ac:dyDescent="0.2">
      <c r="A228" s="247" t="s">
        <v>915</v>
      </c>
      <c r="B228" s="198"/>
      <c r="C228" s="248" t="s">
        <v>289</v>
      </c>
      <c r="D228" s="199"/>
      <c r="E228" s="200"/>
      <c r="F228" s="190"/>
      <c r="G228" s="190"/>
      <c r="H228" s="190"/>
      <c r="I228" s="191"/>
      <c r="J228" s="201">
        <v>0</v>
      </c>
      <c r="K228" s="201">
        <v>1954937.28</v>
      </c>
      <c r="L228" s="201">
        <v>1954937.28</v>
      </c>
      <c r="M228" s="202" t="s">
        <v>178</v>
      </c>
      <c r="N228" s="202" t="s">
        <v>458</v>
      </c>
      <c r="O228" s="203">
        <v>22105</v>
      </c>
      <c r="P228" s="203">
        <v>20720</v>
      </c>
      <c r="Q228" s="203">
        <f t="shared" si="8"/>
        <v>42825</v>
      </c>
    </row>
    <row r="229" spans="1:17" s="50" customFormat="1" x14ac:dyDescent="0.2">
      <c r="A229" s="247"/>
      <c r="B229" s="198"/>
      <c r="C229" s="249" t="s">
        <v>666</v>
      </c>
      <c r="D229" s="199"/>
      <c r="E229" s="200" t="s">
        <v>607</v>
      </c>
      <c r="F229" s="190">
        <v>7.3</v>
      </c>
      <c r="G229" s="190">
        <v>7.3</v>
      </c>
      <c r="H229" s="190">
        <v>7.3</v>
      </c>
      <c r="I229" s="191">
        <f>SUM(H229)/G229*100</f>
        <v>100</v>
      </c>
      <c r="J229" s="201"/>
      <c r="K229" s="201"/>
      <c r="L229" s="201"/>
      <c r="M229" s="202"/>
      <c r="N229" s="202"/>
      <c r="O229" s="203"/>
      <c r="P229" s="203"/>
      <c r="Q229" s="203">
        <f t="shared" si="8"/>
        <v>0</v>
      </c>
    </row>
    <row r="230" spans="1:17" s="50" customFormat="1" ht="25.5" x14ac:dyDescent="0.2">
      <c r="A230" s="247" t="s">
        <v>916</v>
      </c>
      <c r="B230" s="198"/>
      <c r="C230" s="248" t="s">
        <v>555</v>
      </c>
      <c r="D230" s="199"/>
      <c r="E230" s="200"/>
      <c r="F230" s="190"/>
      <c r="G230" s="190"/>
      <c r="H230" s="190"/>
      <c r="I230" s="191"/>
      <c r="J230" s="201">
        <v>0</v>
      </c>
      <c r="K230" s="201">
        <v>3964296.35</v>
      </c>
      <c r="L230" s="201">
        <v>0</v>
      </c>
      <c r="M230" s="202" t="s">
        <v>198</v>
      </c>
      <c r="N230" s="202" t="s">
        <v>138</v>
      </c>
      <c r="O230" s="310">
        <v>0</v>
      </c>
      <c r="P230" s="310">
        <v>0</v>
      </c>
      <c r="Q230" s="310">
        <f>O230+P230</f>
        <v>0</v>
      </c>
    </row>
    <row r="231" spans="1:17" s="50" customFormat="1" x14ac:dyDescent="0.2">
      <c r="A231" s="247"/>
      <c r="B231" s="198"/>
      <c r="C231" s="249" t="s">
        <v>691</v>
      </c>
      <c r="D231" s="199"/>
      <c r="E231" s="200" t="s">
        <v>607</v>
      </c>
      <c r="F231" s="190">
        <v>8.5</v>
      </c>
      <c r="G231" s="190">
        <v>8.5</v>
      </c>
      <c r="H231" s="190">
        <v>0</v>
      </c>
      <c r="I231" s="191">
        <f>SUM(H231)/G231*100</f>
        <v>0</v>
      </c>
      <c r="J231" s="201"/>
      <c r="K231" s="201"/>
      <c r="L231" s="201"/>
      <c r="M231" s="202"/>
      <c r="N231" s="202"/>
      <c r="O231" s="246"/>
      <c r="P231" s="246"/>
      <c r="Q231" s="246"/>
    </row>
    <row r="232" spans="1:17" s="50" customFormat="1" ht="25.5" x14ac:dyDescent="0.2">
      <c r="A232" s="247" t="s">
        <v>917</v>
      </c>
      <c r="B232" s="198"/>
      <c r="C232" s="248" t="s">
        <v>556</v>
      </c>
      <c r="D232" s="199"/>
      <c r="E232" s="200"/>
      <c r="F232" s="190"/>
      <c r="G232" s="190"/>
      <c r="H232" s="190"/>
      <c r="I232" s="191"/>
      <c r="J232" s="201">
        <v>0</v>
      </c>
      <c r="K232" s="201">
        <v>4368412.3499999996</v>
      </c>
      <c r="L232" s="201">
        <v>0</v>
      </c>
      <c r="M232" s="202" t="s">
        <v>587</v>
      </c>
      <c r="N232" s="202" t="s">
        <v>138</v>
      </c>
      <c r="O232" s="310">
        <v>0</v>
      </c>
      <c r="P232" s="310">
        <v>0</v>
      </c>
      <c r="Q232" s="310">
        <f>O232+P232</f>
        <v>0</v>
      </c>
    </row>
    <row r="233" spans="1:17" s="50" customFormat="1" x14ac:dyDescent="0.2">
      <c r="A233" s="247"/>
      <c r="B233" s="198"/>
      <c r="C233" s="249" t="s">
        <v>692</v>
      </c>
      <c r="D233" s="199"/>
      <c r="E233" s="200" t="s">
        <v>607</v>
      </c>
      <c r="F233" s="190">
        <v>11.5</v>
      </c>
      <c r="G233" s="190">
        <v>11.5</v>
      </c>
      <c r="H233" s="190">
        <v>0</v>
      </c>
      <c r="I233" s="191">
        <f>SUM(H233)/G233*100</f>
        <v>0</v>
      </c>
      <c r="J233" s="201"/>
      <c r="K233" s="201"/>
      <c r="L233" s="201"/>
      <c r="M233" s="202"/>
      <c r="N233" s="202"/>
      <c r="O233" s="246"/>
      <c r="P233" s="246"/>
      <c r="Q233" s="246"/>
    </row>
    <row r="234" spans="1:17" s="50" customFormat="1" ht="25.5" x14ac:dyDescent="0.2">
      <c r="A234" s="247" t="s">
        <v>918</v>
      </c>
      <c r="B234" s="198"/>
      <c r="C234" s="248" t="s">
        <v>557</v>
      </c>
      <c r="D234" s="199"/>
      <c r="E234" s="200"/>
      <c r="F234" s="190"/>
      <c r="G234" s="190"/>
      <c r="H234" s="190"/>
      <c r="I234" s="191"/>
      <c r="J234" s="201">
        <v>0</v>
      </c>
      <c r="K234" s="201">
        <v>2422782.21</v>
      </c>
      <c r="L234" s="201">
        <v>0</v>
      </c>
      <c r="M234" s="202" t="s">
        <v>587</v>
      </c>
      <c r="N234" s="202" t="s">
        <v>138</v>
      </c>
      <c r="O234" s="310">
        <v>0</v>
      </c>
      <c r="P234" s="310">
        <v>0</v>
      </c>
      <c r="Q234" s="310">
        <f>O234+P234</f>
        <v>0</v>
      </c>
    </row>
    <row r="235" spans="1:17" s="50" customFormat="1" x14ac:dyDescent="0.2">
      <c r="A235" s="247"/>
      <c r="B235" s="198"/>
      <c r="C235" s="249" t="s">
        <v>693</v>
      </c>
      <c r="D235" s="199"/>
      <c r="E235" s="200" t="s">
        <v>607</v>
      </c>
      <c r="F235" s="190">
        <v>2.5</v>
      </c>
      <c r="G235" s="190">
        <v>2.5</v>
      </c>
      <c r="H235" s="190">
        <v>0</v>
      </c>
      <c r="I235" s="191">
        <f>SUM(H235)/G235*100</f>
        <v>0</v>
      </c>
      <c r="J235" s="201"/>
      <c r="K235" s="201"/>
      <c r="L235" s="201"/>
      <c r="M235" s="202"/>
      <c r="N235" s="202"/>
      <c r="O235" s="246"/>
      <c r="P235" s="246"/>
      <c r="Q235" s="246"/>
    </row>
    <row r="236" spans="1:17" s="50" customFormat="1" ht="25.5" x14ac:dyDescent="0.2">
      <c r="A236" s="247" t="s">
        <v>919</v>
      </c>
      <c r="B236" s="198"/>
      <c r="C236" s="248" t="s">
        <v>558</v>
      </c>
      <c r="D236" s="199"/>
      <c r="E236" s="200"/>
      <c r="F236" s="190"/>
      <c r="G236" s="190"/>
      <c r="H236" s="190"/>
      <c r="I236" s="191"/>
      <c r="J236" s="201">
        <v>0</v>
      </c>
      <c r="K236" s="201">
        <v>3622502.47</v>
      </c>
      <c r="L236" s="201">
        <v>0</v>
      </c>
      <c r="M236" s="202" t="s">
        <v>143</v>
      </c>
      <c r="N236" s="202" t="s">
        <v>138</v>
      </c>
      <c r="O236" s="310">
        <v>0</v>
      </c>
      <c r="P236" s="310">
        <v>0</v>
      </c>
      <c r="Q236" s="310">
        <f>O236+P236</f>
        <v>0</v>
      </c>
    </row>
    <row r="237" spans="1:17" s="50" customFormat="1" x14ac:dyDescent="0.2">
      <c r="A237" s="247"/>
      <c r="B237" s="198"/>
      <c r="C237" s="249" t="s">
        <v>694</v>
      </c>
      <c r="D237" s="199"/>
      <c r="E237" s="200" t="s">
        <v>607</v>
      </c>
      <c r="F237" s="190">
        <v>7</v>
      </c>
      <c r="G237" s="190">
        <v>7</v>
      </c>
      <c r="H237" s="190">
        <v>0</v>
      </c>
      <c r="I237" s="191">
        <f>SUM(H237)/G237*100</f>
        <v>0</v>
      </c>
      <c r="J237" s="201"/>
      <c r="K237" s="201"/>
      <c r="L237" s="201"/>
      <c r="M237" s="202"/>
      <c r="N237" s="202"/>
      <c r="O237" s="246"/>
      <c r="P237" s="246"/>
      <c r="Q237" s="246"/>
    </row>
    <row r="238" spans="1:17" s="50" customFormat="1" ht="38.25" x14ac:dyDescent="0.2">
      <c r="A238" s="247" t="s">
        <v>920</v>
      </c>
      <c r="B238" s="198"/>
      <c r="C238" s="248" t="s">
        <v>559</v>
      </c>
      <c r="D238" s="199"/>
      <c r="E238" s="200"/>
      <c r="F238" s="190"/>
      <c r="G238" s="190"/>
      <c r="H238" s="190"/>
      <c r="I238" s="191"/>
      <c r="J238" s="201">
        <v>0</v>
      </c>
      <c r="K238" s="201">
        <v>4140325.19</v>
      </c>
      <c r="L238" s="201">
        <v>0</v>
      </c>
      <c r="M238" s="202" t="s">
        <v>143</v>
      </c>
      <c r="N238" s="202" t="s">
        <v>138</v>
      </c>
      <c r="O238" s="310">
        <v>0</v>
      </c>
      <c r="P238" s="310">
        <v>0</v>
      </c>
      <c r="Q238" s="310">
        <f>O238+P238</f>
        <v>0</v>
      </c>
    </row>
    <row r="239" spans="1:17" s="50" customFormat="1" x14ac:dyDescent="0.2">
      <c r="A239" s="247"/>
      <c r="B239" s="198"/>
      <c r="C239" s="249" t="s">
        <v>695</v>
      </c>
      <c r="D239" s="199"/>
      <c r="E239" s="200" t="s">
        <v>607</v>
      </c>
      <c r="F239" s="190">
        <v>8</v>
      </c>
      <c r="G239" s="190">
        <v>8</v>
      </c>
      <c r="H239" s="190">
        <v>0</v>
      </c>
      <c r="I239" s="191">
        <f>SUM(H239)/G239*100</f>
        <v>0</v>
      </c>
      <c r="J239" s="201"/>
      <c r="K239" s="201"/>
      <c r="L239" s="201"/>
      <c r="M239" s="202"/>
      <c r="N239" s="202"/>
      <c r="O239" s="246"/>
      <c r="P239" s="246"/>
      <c r="Q239" s="246"/>
    </row>
    <row r="240" spans="1:17" s="50" customFormat="1" ht="38.25" x14ac:dyDescent="0.2">
      <c r="A240" s="247" t="s">
        <v>921</v>
      </c>
      <c r="B240" s="198"/>
      <c r="C240" s="248" t="s">
        <v>560</v>
      </c>
      <c r="D240" s="199"/>
      <c r="E240" s="200"/>
      <c r="F240" s="190"/>
      <c r="G240" s="190"/>
      <c r="H240" s="190"/>
      <c r="I240" s="191"/>
      <c r="J240" s="201">
        <v>0</v>
      </c>
      <c r="K240" s="201">
        <v>3632417.05</v>
      </c>
      <c r="L240" s="201">
        <v>0</v>
      </c>
      <c r="M240" s="202" t="s">
        <v>143</v>
      </c>
      <c r="N240" s="202" t="s">
        <v>138</v>
      </c>
      <c r="O240" s="310">
        <v>0</v>
      </c>
      <c r="P240" s="310">
        <v>0</v>
      </c>
      <c r="Q240" s="310">
        <f>O240+P240</f>
        <v>0</v>
      </c>
    </row>
    <row r="241" spans="1:17" s="50" customFormat="1" x14ac:dyDescent="0.2">
      <c r="A241" s="247"/>
      <c r="B241" s="198"/>
      <c r="C241" s="249" t="s">
        <v>694</v>
      </c>
      <c r="D241" s="199"/>
      <c r="E241" s="200" t="s">
        <v>607</v>
      </c>
      <c r="F241" s="190">
        <v>7</v>
      </c>
      <c r="G241" s="190">
        <v>7</v>
      </c>
      <c r="H241" s="190">
        <v>0</v>
      </c>
      <c r="I241" s="191">
        <f>SUM(H241)/G241*100</f>
        <v>0</v>
      </c>
      <c r="J241" s="201"/>
      <c r="K241" s="201"/>
      <c r="L241" s="201"/>
      <c r="M241" s="202"/>
      <c r="N241" s="202"/>
      <c r="O241" s="246"/>
      <c r="P241" s="246"/>
      <c r="Q241" s="246"/>
    </row>
    <row r="242" spans="1:17" s="50" customFormat="1" ht="38.25" x14ac:dyDescent="0.2">
      <c r="A242" s="247" t="s">
        <v>922</v>
      </c>
      <c r="B242" s="198"/>
      <c r="C242" s="248" t="s">
        <v>561</v>
      </c>
      <c r="D242" s="199"/>
      <c r="E242" s="200"/>
      <c r="F242" s="190"/>
      <c r="G242" s="190"/>
      <c r="H242" s="190"/>
      <c r="I242" s="191"/>
      <c r="J242" s="201">
        <v>0</v>
      </c>
      <c r="K242" s="201">
        <v>3963875.41</v>
      </c>
      <c r="L242" s="201">
        <v>0</v>
      </c>
      <c r="M242" s="202" t="s">
        <v>588</v>
      </c>
      <c r="N242" s="202" t="s">
        <v>138</v>
      </c>
      <c r="O242" s="310">
        <v>0</v>
      </c>
      <c r="P242" s="310">
        <v>0</v>
      </c>
      <c r="Q242" s="310">
        <f>O242+P242</f>
        <v>0</v>
      </c>
    </row>
    <row r="243" spans="1:17" s="50" customFormat="1" x14ac:dyDescent="0.2">
      <c r="A243" s="247"/>
      <c r="B243" s="198"/>
      <c r="C243" s="249" t="s">
        <v>696</v>
      </c>
      <c r="D243" s="199"/>
      <c r="E243" s="200" t="s">
        <v>607</v>
      </c>
      <c r="F243" s="190">
        <v>2</v>
      </c>
      <c r="G243" s="190">
        <v>2</v>
      </c>
      <c r="H243" s="190">
        <v>0</v>
      </c>
      <c r="I243" s="191">
        <f>SUM(H243)/G243*100</f>
        <v>0</v>
      </c>
      <c r="J243" s="201"/>
      <c r="K243" s="201"/>
      <c r="L243" s="201"/>
      <c r="M243" s="202"/>
      <c r="N243" s="202"/>
      <c r="O243" s="246"/>
      <c r="P243" s="246"/>
      <c r="Q243" s="246"/>
    </row>
    <row r="244" spans="1:17" s="50" customFormat="1" ht="38.25" x14ac:dyDescent="0.2">
      <c r="A244" s="247" t="s">
        <v>923</v>
      </c>
      <c r="B244" s="198"/>
      <c r="C244" s="248" t="s">
        <v>562</v>
      </c>
      <c r="D244" s="199"/>
      <c r="E244" s="200"/>
      <c r="F244" s="190"/>
      <c r="G244" s="190"/>
      <c r="H244" s="190"/>
      <c r="I244" s="191"/>
      <c r="J244" s="201">
        <v>0</v>
      </c>
      <c r="K244" s="201">
        <v>4605856.09</v>
      </c>
      <c r="L244" s="201">
        <v>0</v>
      </c>
      <c r="M244" s="202" t="s">
        <v>588</v>
      </c>
      <c r="N244" s="202" t="s">
        <v>138</v>
      </c>
      <c r="O244" s="310">
        <v>0</v>
      </c>
      <c r="P244" s="310">
        <v>0</v>
      </c>
      <c r="Q244" s="310">
        <f>O244+P244</f>
        <v>0</v>
      </c>
    </row>
    <row r="245" spans="1:17" s="50" customFormat="1" x14ac:dyDescent="0.2">
      <c r="A245" s="247"/>
      <c r="B245" s="198"/>
      <c r="C245" s="249" t="s">
        <v>691</v>
      </c>
      <c r="D245" s="199"/>
      <c r="E245" s="200" t="s">
        <v>607</v>
      </c>
      <c r="F245" s="190">
        <v>8.5</v>
      </c>
      <c r="G245" s="190">
        <v>8.5</v>
      </c>
      <c r="H245" s="190">
        <v>0</v>
      </c>
      <c r="I245" s="191">
        <f>SUM(H245)/G245*100</f>
        <v>0</v>
      </c>
      <c r="J245" s="201"/>
      <c r="K245" s="201"/>
      <c r="L245" s="201"/>
      <c r="M245" s="202"/>
      <c r="N245" s="202"/>
      <c r="O245" s="246"/>
      <c r="P245" s="246"/>
      <c r="Q245" s="246"/>
    </row>
    <row r="246" spans="1:17" s="50" customFormat="1" ht="38.25" x14ac:dyDescent="0.2">
      <c r="A246" s="247" t="s">
        <v>924</v>
      </c>
      <c r="B246" s="198"/>
      <c r="C246" s="248" t="s">
        <v>563</v>
      </c>
      <c r="D246" s="199"/>
      <c r="E246" s="200"/>
      <c r="F246" s="190"/>
      <c r="G246" s="190"/>
      <c r="H246" s="190"/>
      <c r="I246" s="191"/>
      <c r="J246" s="201">
        <v>0</v>
      </c>
      <c r="K246" s="201">
        <v>4569385.24</v>
      </c>
      <c r="L246" s="201">
        <v>0</v>
      </c>
      <c r="M246" s="202" t="s">
        <v>588</v>
      </c>
      <c r="N246" s="202" t="s">
        <v>138</v>
      </c>
      <c r="O246" s="310">
        <v>0</v>
      </c>
      <c r="P246" s="310">
        <v>0</v>
      </c>
      <c r="Q246" s="310">
        <f>O246+P246</f>
        <v>0</v>
      </c>
    </row>
    <row r="247" spans="1:17" s="50" customFormat="1" x14ac:dyDescent="0.2">
      <c r="A247" s="247"/>
      <c r="B247" s="198"/>
      <c r="C247" s="249" t="s">
        <v>695</v>
      </c>
      <c r="D247" s="199"/>
      <c r="E247" s="200" t="s">
        <v>607</v>
      </c>
      <c r="F247" s="190">
        <v>8</v>
      </c>
      <c r="G247" s="190">
        <v>8</v>
      </c>
      <c r="H247" s="190">
        <v>0</v>
      </c>
      <c r="I247" s="191">
        <f>SUM(H247)/G247*100</f>
        <v>0</v>
      </c>
      <c r="J247" s="201"/>
      <c r="K247" s="201"/>
      <c r="L247" s="201"/>
      <c r="M247" s="202"/>
      <c r="N247" s="202"/>
      <c r="O247" s="246"/>
      <c r="P247" s="246"/>
      <c r="Q247" s="246"/>
    </row>
    <row r="248" spans="1:17" s="50" customFormat="1" ht="25.5" x14ac:dyDescent="0.2">
      <c r="A248" s="247" t="s">
        <v>925</v>
      </c>
      <c r="B248" s="198"/>
      <c r="C248" s="248" t="s">
        <v>564</v>
      </c>
      <c r="D248" s="199"/>
      <c r="E248" s="200"/>
      <c r="F248" s="190"/>
      <c r="G248" s="190"/>
      <c r="H248" s="190"/>
      <c r="I248" s="191"/>
      <c r="J248" s="201">
        <v>0</v>
      </c>
      <c r="K248" s="201">
        <v>3896987.45</v>
      </c>
      <c r="L248" s="201">
        <v>0</v>
      </c>
      <c r="M248" s="202" t="s">
        <v>589</v>
      </c>
      <c r="N248" s="202" t="s">
        <v>138</v>
      </c>
      <c r="O248" s="310">
        <v>0</v>
      </c>
      <c r="P248" s="310">
        <v>0</v>
      </c>
      <c r="Q248" s="310">
        <f>O248+P248</f>
        <v>0</v>
      </c>
    </row>
    <row r="249" spans="1:17" s="50" customFormat="1" x14ac:dyDescent="0.2">
      <c r="A249" s="247"/>
      <c r="B249" s="198"/>
      <c r="C249" s="249" t="s">
        <v>697</v>
      </c>
      <c r="D249" s="199"/>
      <c r="E249" s="200" t="s">
        <v>607</v>
      </c>
      <c r="F249" s="190">
        <v>4</v>
      </c>
      <c r="G249" s="190">
        <v>4</v>
      </c>
      <c r="H249" s="190">
        <v>0</v>
      </c>
      <c r="I249" s="191">
        <f>SUM(H249)/G249*100</f>
        <v>0</v>
      </c>
      <c r="J249" s="201"/>
      <c r="K249" s="201"/>
      <c r="L249" s="201"/>
      <c r="M249" s="202"/>
      <c r="N249" s="202"/>
      <c r="O249" s="246"/>
      <c r="P249" s="246"/>
      <c r="Q249" s="246"/>
    </row>
    <row r="250" spans="1:17" s="50" customFormat="1" ht="38.25" x14ac:dyDescent="0.2">
      <c r="A250" s="247" t="s">
        <v>926</v>
      </c>
      <c r="B250" s="198"/>
      <c r="C250" s="248" t="s">
        <v>565</v>
      </c>
      <c r="D250" s="199"/>
      <c r="E250" s="200"/>
      <c r="F250" s="190"/>
      <c r="G250" s="190"/>
      <c r="H250" s="190"/>
      <c r="I250" s="191"/>
      <c r="J250" s="201">
        <v>0</v>
      </c>
      <c r="K250" s="201">
        <v>4263412.78</v>
      </c>
      <c r="L250" s="201">
        <v>0</v>
      </c>
      <c r="M250" s="202" t="s">
        <v>590</v>
      </c>
      <c r="N250" s="202" t="s">
        <v>138</v>
      </c>
      <c r="O250" s="310">
        <v>0</v>
      </c>
      <c r="P250" s="310">
        <v>0</v>
      </c>
      <c r="Q250" s="310">
        <f>O250+P250</f>
        <v>0</v>
      </c>
    </row>
    <row r="251" spans="1:17" s="50" customFormat="1" x14ac:dyDescent="0.2">
      <c r="A251" s="247"/>
      <c r="B251" s="198"/>
      <c r="C251" s="249" t="s">
        <v>694</v>
      </c>
      <c r="D251" s="199"/>
      <c r="E251" s="200" t="s">
        <v>607</v>
      </c>
      <c r="F251" s="190">
        <v>7</v>
      </c>
      <c r="G251" s="190">
        <v>7</v>
      </c>
      <c r="H251" s="190">
        <v>0</v>
      </c>
      <c r="I251" s="191">
        <f>SUM(H251)/G251*100</f>
        <v>0</v>
      </c>
      <c r="J251" s="201"/>
      <c r="K251" s="201"/>
      <c r="L251" s="201"/>
      <c r="M251" s="202"/>
      <c r="N251" s="202"/>
      <c r="O251" s="246"/>
      <c r="P251" s="246"/>
      <c r="Q251" s="246"/>
    </row>
    <row r="252" spans="1:17" s="50" customFormat="1" ht="38.25" x14ac:dyDescent="0.2">
      <c r="A252" s="247" t="s">
        <v>927</v>
      </c>
      <c r="B252" s="198"/>
      <c r="C252" s="248" t="s">
        <v>566</v>
      </c>
      <c r="D252" s="199"/>
      <c r="E252" s="200"/>
      <c r="F252" s="190"/>
      <c r="G252" s="190"/>
      <c r="H252" s="190"/>
      <c r="I252" s="191"/>
      <c r="J252" s="201">
        <v>0</v>
      </c>
      <c r="K252" s="201">
        <v>3877823.46</v>
      </c>
      <c r="L252" s="201">
        <v>0</v>
      </c>
      <c r="M252" s="202" t="s">
        <v>590</v>
      </c>
      <c r="N252" s="202" t="s">
        <v>138</v>
      </c>
      <c r="O252" s="310">
        <v>0</v>
      </c>
      <c r="P252" s="310">
        <v>0</v>
      </c>
      <c r="Q252" s="310">
        <f>O252+P252</f>
        <v>0</v>
      </c>
    </row>
    <row r="253" spans="1:17" s="50" customFormat="1" x14ac:dyDescent="0.2">
      <c r="A253" s="247"/>
      <c r="B253" s="198"/>
      <c r="C253" s="249" t="s">
        <v>697</v>
      </c>
      <c r="D253" s="199"/>
      <c r="E253" s="200" t="s">
        <v>607</v>
      </c>
      <c r="F253" s="190">
        <v>4</v>
      </c>
      <c r="G253" s="190">
        <v>4</v>
      </c>
      <c r="H253" s="190">
        <v>0</v>
      </c>
      <c r="I253" s="191">
        <f>SUM(H253)/G253*100</f>
        <v>0</v>
      </c>
      <c r="J253" s="201"/>
      <c r="K253" s="201"/>
      <c r="L253" s="201"/>
      <c r="M253" s="202"/>
      <c r="N253" s="202"/>
      <c r="O253" s="246"/>
      <c r="P253" s="246"/>
      <c r="Q253" s="246"/>
    </row>
    <row r="254" spans="1:17" s="50" customFormat="1" ht="38.25" x14ac:dyDescent="0.2">
      <c r="A254" s="247" t="s">
        <v>928</v>
      </c>
      <c r="B254" s="198"/>
      <c r="C254" s="248" t="s">
        <v>567</v>
      </c>
      <c r="D254" s="199"/>
      <c r="E254" s="200"/>
      <c r="F254" s="190"/>
      <c r="G254" s="190"/>
      <c r="H254" s="190"/>
      <c r="I254" s="191"/>
      <c r="J254" s="201">
        <v>0</v>
      </c>
      <c r="K254" s="201">
        <v>4524810.29</v>
      </c>
      <c r="L254" s="201">
        <v>0</v>
      </c>
      <c r="M254" s="202" t="s">
        <v>591</v>
      </c>
      <c r="N254" s="202" t="s">
        <v>138</v>
      </c>
      <c r="O254" s="310">
        <v>0</v>
      </c>
      <c r="P254" s="310">
        <v>0</v>
      </c>
      <c r="Q254" s="310">
        <f>O254+P254</f>
        <v>0</v>
      </c>
    </row>
    <row r="255" spans="1:17" s="50" customFormat="1" x14ac:dyDescent="0.2">
      <c r="A255" s="247"/>
      <c r="B255" s="198"/>
      <c r="C255" s="249" t="s">
        <v>698</v>
      </c>
      <c r="D255" s="199"/>
      <c r="E255" s="200" t="s">
        <v>607</v>
      </c>
      <c r="F255" s="190">
        <v>10</v>
      </c>
      <c r="G255" s="190">
        <v>10</v>
      </c>
      <c r="H255" s="190">
        <v>0</v>
      </c>
      <c r="I255" s="191">
        <f>SUM(H255)/G255*100</f>
        <v>0</v>
      </c>
      <c r="J255" s="201"/>
      <c r="K255" s="201"/>
      <c r="L255" s="201"/>
      <c r="M255" s="202"/>
      <c r="N255" s="202"/>
      <c r="O255" s="246"/>
      <c r="P255" s="246"/>
      <c r="Q255" s="246"/>
    </row>
    <row r="256" spans="1:17" s="50" customFormat="1" ht="38.25" x14ac:dyDescent="0.2">
      <c r="A256" s="247" t="s">
        <v>929</v>
      </c>
      <c r="B256" s="198"/>
      <c r="C256" s="248" t="s">
        <v>568</v>
      </c>
      <c r="D256" s="199"/>
      <c r="E256" s="200"/>
      <c r="F256" s="190"/>
      <c r="G256" s="190"/>
      <c r="H256" s="190"/>
      <c r="I256" s="191"/>
      <c r="J256" s="201">
        <v>0</v>
      </c>
      <c r="K256" s="201">
        <v>1458985.76</v>
      </c>
      <c r="L256" s="201">
        <v>0</v>
      </c>
      <c r="M256" s="202" t="s">
        <v>522</v>
      </c>
      <c r="N256" s="202" t="s">
        <v>138</v>
      </c>
      <c r="O256" s="310">
        <v>0</v>
      </c>
      <c r="P256" s="310">
        <v>0</v>
      </c>
      <c r="Q256" s="310">
        <f>O256+P256</f>
        <v>0</v>
      </c>
    </row>
    <row r="257" spans="1:17" s="50" customFormat="1" x14ac:dyDescent="0.2">
      <c r="A257" s="247"/>
      <c r="B257" s="198"/>
      <c r="C257" s="249" t="s">
        <v>699</v>
      </c>
      <c r="D257" s="199"/>
      <c r="E257" s="200" t="s">
        <v>607</v>
      </c>
      <c r="F257" s="190">
        <v>1.1000000000000001</v>
      </c>
      <c r="G257" s="190">
        <v>1.1000000000000001</v>
      </c>
      <c r="H257" s="190">
        <v>0</v>
      </c>
      <c r="I257" s="191">
        <f>SUM(H257)/G257*100</f>
        <v>0</v>
      </c>
      <c r="J257" s="201"/>
      <c r="K257" s="201"/>
      <c r="L257" s="201"/>
      <c r="M257" s="202"/>
      <c r="N257" s="202"/>
      <c r="O257" s="246"/>
      <c r="P257" s="246"/>
      <c r="Q257" s="246"/>
    </row>
    <row r="258" spans="1:17" s="50" customFormat="1" ht="24" customHeight="1" x14ac:dyDescent="0.2">
      <c r="A258" s="247" t="s">
        <v>930</v>
      </c>
      <c r="B258" s="198"/>
      <c r="C258" s="248" t="s">
        <v>569</v>
      </c>
      <c r="D258" s="199"/>
      <c r="E258" s="200"/>
      <c r="F258" s="190"/>
      <c r="G258" s="190"/>
      <c r="H258" s="190"/>
      <c r="I258" s="191"/>
      <c r="J258" s="201">
        <v>0</v>
      </c>
      <c r="K258" s="201">
        <v>4092639.15</v>
      </c>
      <c r="L258" s="201">
        <v>0</v>
      </c>
      <c r="M258" s="202" t="s">
        <v>131</v>
      </c>
      <c r="N258" s="202" t="s">
        <v>138</v>
      </c>
      <c r="O258" s="310">
        <v>0</v>
      </c>
      <c r="P258" s="310">
        <v>0</v>
      </c>
      <c r="Q258" s="310">
        <f>O258+P258</f>
        <v>0</v>
      </c>
    </row>
    <row r="259" spans="1:17" s="50" customFormat="1" x14ac:dyDescent="0.2">
      <c r="A259" s="247"/>
      <c r="B259" s="198"/>
      <c r="C259" s="249" t="s">
        <v>700</v>
      </c>
      <c r="D259" s="199"/>
      <c r="E259" s="200" t="s">
        <v>607</v>
      </c>
      <c r="F259" s="190">
        <v>9</v>
      </c>
      <c r="G259" s="190">
        <v>9</v>
      </c>
      <c r="H259" s="190">
        <v>0</v>
      </c>
      <c r="I259" s="191">
        <f>SUM(H259)/G259*100</f>
        <v>0</v>
      </c>
      <c r="J259" s="201"/>
      <c r="K259" s="201"/>
      <c r="L259" s="201"/>
      <c r="M259" s="202"/>
      <c r="N259" s="202"/>
      <c r="O259" s="246"/>
      <c r="P259" s="246"/>
      <c r="Q259" s="246"/>
    </row>
    <row r="260" spans="1:17" s="50" customFormat="1" ht="38.25" x14ac:dyDescent="0.2">
      <c r="A260" s="247" t="s">
        <v>931</v>
      </c>
      <c r="B260" s="198"/>
      <c r="C260" s="248" t="s">
        <v>570</v>
      </c>
      <c r="D260" s="199"/>
      <c r="E260" s="200"/>
      <c r="F260" s="190"/>
      <c r="G260" s="190"/>
      <c r="H260" s="190"/>
      <c r="I260" s="191"/>
      <c r="J260" s="201">
        <v>0</v>
      </c>
      <c r="K260" s="201">
        <v>3896963.82</v>
      </c>
      <c r="L260" s="201">
        <v>0</v>
      </c>
      <c r="M260" s="202" t="s">
        <v>141</v>
      </c>
      <c r="N260" s="202" t="s">
        <v>138</v>
      </c>
      <c r="O260" s="310">
        <v>0</v>
      </c>
      <c r="P260" s="310">
        <v>0</v>
      </c>
      <c r="Q260" s="310">
        <f>O260+P260</f>
        <v>0</v>
      </c>
    </row>
    <row r="261" spans="1:17" s="50" customFormat="1" x14ac:dyDescent="0.2">
      <c r="A261" s="247"/>
      <c r="B261" s="198"/>
      <c r="C261" s="249" t="s">
        <v>701</v>
      </c>
      <c r="D261" s="199"/>
      <c r="E261" s="200" t="s">
        <v>607</v>
      </c>
      <c r="F261" s="190">
        <v>13.2</v>
      </c>
      <c r="G261" s="190">
        <v>13.2</v>
      </c>
      <c r="H261" s="190">
        <v>0</v>
      </c>
      <c r="I261" s="191">
        <f>SUM(H261)/G261*100</f>
        <v>0</v>
      </c>
      <c r="J261" s="201"/>
      <c r="K261" s="201"/>
      <c r="L261" s="201"/>
      <c r="M261" s="202"/>
      <c r="N261" s="202"/>
      <c r="O261" s="246"/>
      <c r="P261" s="246"/>
      <c r="Q261" s="246"/>
    </row>
    <row r="262" spans="1:17" s="50" customFormat="1" ht="38.25" x14ac:dyDescent="0.2">
      <c r="A262" s="247" t="s">
        <v>932</v>
      </c>
      <c r="B262" s="198"/>
      <c r="C262" s="248" t="s">
        <v>571</v>
      </c>
      <c r="D262" s="199"/>
      <c r="E262" s="200"/>
      <c r="F262" s="190"/>
      <c r="G262" s="190"/>
      <c r="H262" s="190"/>
      <c r="I262" s="191"/>
      <c r="J262" s="201">
        <v>0</v>
      </c>
      <c r="K262" s="201">
        <v>3318971.83</v>
      </c>
      <c r="L262" s="201">
        <v>0</v>
      </c>
      <c r="M262" s="202" t="s">
        <v>592</v>
      </c>
      <c r="N262" s="202" t="s">
        <v>138</v>
      </c>
      <c r="O262" s="310">
        <v>0</v>
      </c>
      <c r="P262" s="310">
        <v>0</v>
      </c>
      <c r="Q262" s="310">
        <f>O262+P262</f>
        <v>0</v>
      </c>
    </row>
    <row r="263" spans="1:17" s="50" customFormat="1" x14ac:dyDescent="0.2">
      <c r="A263" s="247"/>
      <c r="B263" s="198"/>
      <c r="C263" s="249" t="s">
        <v>702</v>
      </c>
      <c r="D263" s="199"/>
      <c r="E263" s="200" t="s">
        <v>607</v>
      </c>
      <c r="F263" s="190">
        <v>6</v>
      </c>
      <c r="G263" s="190">
        <v>6</v>
      </c>
      <c r="H263" s="190">
        <v>0</v>
      </c>
      <c r="I263" s="191">
        <f>SUM(H263)/G263*100</f>
        <v>0</v>
      </c>
      <c r="J263" s="201"/>
      <c r="K263" s="201"/>
      <c r="L263" s="201"/>
      <c r="M263" s="202"/>
      <c r="N263" s="202"/>
      <c r="O263" s="246"/>
      <c r="P263" s="246"/>
      <c r="Q263" s="246"/>
    </row>
    <row r="264" spans="1:17" s="50" customFormat="1" ht="25.5" x14ac:dyDescent="0.2">
      <c r="A264" s="247" t="s">
        <v>933</v>
      </c>
      <c r="B264" s="198"/>
      <c r="C264" s="248" t="s">
        <v>572</v>
      </c>
      <c r="D264" s="199"/>
      <c r="E264" s="200"/>
      <c r="F264" s="190"/>
      <c r="G264" s="190"/>
      <c r="H264" s="190"/>
      <c r="I264" s="191"/>
      <c r="J264" s="201">
        <v>0</v>
      </c>
      <c r="K264" s="201">
        <v>4083435.66</v>
      </c>
      <c r="L264" s="201">
        <v>0</v>
      </c>
      <c r="M264" s="202" t="s">
        <v>131</v>
      </c>
      <c r="N264" s="202" t="s">
        <v>138</v>
      </c>
      <c r="O264" s="310">
        <v>0</v>
      </c>
      <c r="P264" s="310">
        <v>0</v>
      </c>
      <c r="Q264" s="310">
        <f>O264+P264</f>
        <v>0</v>
      </c>
    </row>
    <row r="265" spans="1:17" s="50" customFormat="1" x14ac:dyDescent="0.2">
      <c r="A265" s="247"/>
      <c r="B265" s="198"/>
      <c r="C265" s="249" t="s">
        <v>698</v>
      </c>
      <c r="D265" s="199"/>
      <c r="E265" s="200" t="s">
        <v>607</v>
      </c>
      <c r="F265" s="190">
        <v>10</v>
      </c>
      <c r="G265" s="190">
        <v>10</v>
      </c>
      <c r="H265" s="190">
        <v>0</v>
      </c>
      <c r="I265" s="191">
        <f>SUM(H265)/G265*100</f>
        <v>0</v>
      </c>
      <c r="J265" s="201"/>
      <c r="K265" s="201"/>
      <c r="L265" s="201"/>
      <c r="M265" s="202"/>
      <c r="N265" s="202"/>
      <c r="O265" s="246"/>
      <c r="P265" s="246"/>
      <c r="Q265" s="246"/>
    </row>
    <row r="266" spans="1:17" s="50" customFormat="1" ht="38.25" x14ac:dyDescent="0.2">
      <c r="A266" s="247" t="s">
        <v>934</v>
      </c>
      <c r="B266" s="198"/>
      <c r="C266" s="248" t="s">
        <v>573</v>
      </c>
      <c r="D266" s="199"/>
      <c r="E266" s="200"/>
      <c r="F266" s="190"/>
      <c r="G266" s="190"/>
      <c r="H266" s="190"/>
      <c r="I266" s="191"/>
      <c r="J266" s="201">
        <v>0</v>
      </c>
      <c r="K266" s="201">
        <v>4605963.57</v>
      </c>
      <c r="L266" s="201">
        <v>0</v>
      </c>
      <c r="M266" s="202" t="s">
        <v>521</v>
      </c>
      <c r="N266" s="202" t="s">
        <v>138</v>
      </c>
      <c r="O266" s="310">
        <v>0</v>
      </c>
      <c r="P266" s="310">
        <v>0</v>
      </c>
      <c r="Q266" s="310">
        <f>O266+P266</f>
        <v>0</v>
      </c>
    </row>
    <row r="267" spans="1:17" s="50" customFormat="1" x14ac:dyDescent="0.2">
      <c r="A267" s="247"/>
      <c r="B267" s="198"/>
      <c r="C267" s="249" t="s">
        <v>703</v>
      </c>
      <c r="D267" s="199"/>
      <c r="E267" s="200" t="s">
        <v>607</v>
      </c>
      <c r="F267" s="190">
        <v>4.5</v>
      </c>
      <c r="G267" s="190">
        <v>4.5</v>
      </c>
      <c r="H267" s="190">
        <v>0</v>
      </c>
      <c r="I267" s="191">
        <f>SUM(H267)/G267*100</f>
        <v>0</v>
      </c>
      <c r="J267" s="201"/>
      <c r="K267" s="201"/>
      <c r="L267" s="201"/>
      <c r="M267" s="202"/>
      <c r="N267" s="202"/>
      <c r="O267" s="246"/>
      <c r="P267" s="246"/>
      <c r="Q267" s="246"/>
    </row>
    <row r="268" spans="1:17" s="50" customFormat="1" ht="25.5" x14ac:dyDescent="0.2">
      <c r="A268" s="247" t="s">
        <v>935</v>
      </c>
      <c r="B268" s="198"/>
      <c r="C268" s="248" t="s">
        <v>574</v>
      </c>
      <c r="D268" s="199"/>
      <c r="E268" s="200"/>
      <c r="F268" s="190"/>
      <c r="G268" s="190"/>
      <c r="H268" s="190"/>
      <c r="I268" s="191"/>
      <c r="J268" s="201">
        <v>0</v>
      </c>
      <c r="K268" s="201">
        <v>4639512.8099999996</v>
      </c>
      <c r="L268" s="201">
        <v>0</v>
      </c>
      <c r="M268" s="202" t="s">
        <v>521</v>
      </c>
      <c r="N268" s="202" t="s">
        <v>138</v>
      </c>
      <c r="O268" s="310">
        <v>0</v>
      </c>
      <c r="P268" s="310">
        <v>0</v>
      </c>
      <c r="Q268" s="310">
        <f>O268+P268</f>
        <v>0</v>
      </c>
    </row>
    <row r="269" spans="1:17" s="50" customFormat="1" x14ac:dyDescent="0.2">
      <c r="A269" s="247"/>
      <c r="B269" s="198"/>
      <c r="C269" s="249" t="s">
        <v>704</v>
      </c>
      <c r="D269" s="199"/>
      <c r="E269" s="200" t="s">
        <v>607</v>
      </c>
      <c r="F269" s="190">
        <v>6.5</v>
      </c>
      <c r="G269" s="190">
        <v>6.5</v>
      </c>
      <c r="H269" s="190">
        <v>0</v>
      </c>
      <c r="I269" s="191">
        <f>SUM(H269)/G269*100</f>
        <v>0</v>
      </c>
      <c r="J269" s="201"/>
      <c r="K269" s="201"/>
      <c r="L269" s="201"/>
      <c r="M269" s="202"/>
      <c r="N269" s="202"/>
      <c r="O269" s="246"/>
      <c r="P269" s="246"/>
      <c r="Q269" s="246"/>
    </row>
    <row r="270" spans="1:17" s="50" customFormat="1" ht="25.5" x14ac:dyDescent="0.2">
      <c r="A270" s="247" t="s">
        <v>936</v>
      </c>
      <c r="B270" s="198"/>
      <c r="C270" s="248" t="s">
        <v>575</v>
      </c>
      <c r="D270" s="199"/>
      <c r="E270" s="200"/>
      <c r="F270" s="190"/>
      <c r="G270" s="190"/>
      <c r="H270" s="190"/>
      <c r="I270" s="191"/>
      <c r="J270" s="201">
        <v>0</v>
      </c>
      <c r="K270" s="201">
        <v>3986896.37</v>
      </c>
      <c r="L270" s="201">
        <v>0</v>
      </c>
      <c r="M270" s="202" t="s">
        <v>522</v>
      </c>
      <c r="N270" s="202" t="s">
        <v>138</v>
      </c>
      <c r="O270" s="310">
        <v>0</v>
      </c>
      <c r="P270" s="310">
        <v>0</v>
      </c>
      <c r="Q270" s="310">
        <f>O270+P270</f>
        <v>0</v>
      </c>
    </row>
    <row r="271" spans="1:17" s="50" customFormat="1" x14ac:dyDescent="0.2">
      <c r="A271" s="247"/>
      <c r="B271" s="198"/>
      <c r="C271" s="249" t="s">
        <v>705</v>
      </c>
      <c r="D271" s="199"/>
      <c r="E271" s="200" t="s">
        <v>607</v>
      </c>
      <c r="F271" s="190">
        <v>6.7</v>
      </c>
      <c r="G271" s="190">
        <v>6.7</v>
      </c>
      <c r="H271" s="190">
        <v>0</v>
      </c>
      <c r="I271" s="191">
        <f>SUM(H271)/G271*100</f>
        <v>0</v>
      </c>
      <c r="J271" s="201"/>
      <c r="K271" s="201"/>
      <c r="L271" s="201"/>
      <c r="M271" s="202"/>
      <c r="N271" s="202"/>
      <c r="O271" s="246"/>
      <c r="P271" s="246"/>
      <c r="Q271" s="246"/>
    </row>
    <row r="272" spans="1:17" s="50" customFormat="1" ht="38.25" x14ac:dyDescent="0.2">
      <c r="A272" s="247" t="s">
        <v>937</v>
      </c>
      <c r="B272" s="198"/>
      <c r="C272" s="248" t="s">
        <v>576</v>
      </c>
      <c r="D272" s="199"/>
      <c r="E272" s="200"/>
      <c r="F272" s="190"/>
      <c r="G272" s="190"/>
      <c r="H272" s="190"/>
      <c r="I272" s="191"/>
      <c r="J272" s="201">
        <v>0</v>
      </c>
      <c r="K272" s="201">
        <v>4185632.51</v>
      </c>
      <c r="L272" s="201">
        <v>0</v>
      </c>
      <c r="M272" s="202" t="s">
        <v>589</v>
      </c>
      <c r="N272" s="202" t="s">
        <v>138</v>
      </c>
      <c r="O272" s="310">
        <v>0</v>
      </c>
      <c r="P272" s="310">
        <v>0</v>
      </c>
      <c r="Q272" s="310">
        <f>O272+P272</f>
        <v>0</v>
      </c>
    </row>
    <row r="273" spans="1:17" s="50" customFormat="1" x14ac:dyDescent="0.2">
      <c r="A273" s="247"/>
      <c r="B273" s="198"/>
      <c r="C273" s="249" t="s">
        <v>695</v>
      </c>
      <c r="D273" s="199"/>
      <c r="E273" s="200" t="s">
        <v>607</v>
      </c>
      <c r="F273" s="190">
        <v>8</v>
      </c>
      <c r="G273" s="190">
        <v>8</v>
      </c>
      <c r="H273" s="190">
        <v>0</v>
      </c>
      <c r="I273" s="191">
        <f>SUM(H273)/G273*100</f>
        <v>0</v>
      </c>
      <c r="J273" s="201"/>
      <c r="K273" s="201"/>
      <c r="L273" s="201"/>
      <c r="M273" s="202"/>
      <c r="N273" s="202"/>
      <c r="O273" s="246"/>
      <c r="P273" s="246"/>
      <c r="Q273" s="246"/>
    </row>
    <row r="274" spans="1:17" s="50" customFormat="1" ht="38.25" x14ac:dyDescent="0.2">
      <c r="A274" s="247" t="s">
        <v>938</v>
      </c>
      <c r="B274" s="198"/>
      <c r="C274" s="248" t="s">
        <v>577</v>
      </c>
      <c r="D274" s="199"/>
      <c r="E274" s="200"/>
      <c r="F274" s="190"/>
      <c r="G274" s="190"/>
      <c r="H274" s="190"/>
      <c r="I274" s="191"/>
      <c r="J274" s="201">
        <v>0</v>
      </c>
      <c r="K274" s="201">
        <v>2523269.2799999998</v>
      </c>
      <c r="L274" s="201">
        <v>0</v>
      </c>
      <c r="M274" s="202" t="s">
        <v>181</v>
      </c>
      <c r="N274" s="202" t="s">
        <v>138</v>
      </c>
      <c r="O274" s="310">
        <v>0</v>
      </c>
      <c r="P274" s="310">
        <v>0</v>
      </c>
      <c r="Q274" s="310">
        <f>O274+P274</f>
        <v>0</v>
      </c>
    </row>
    <row r="275" spans="1:17" s="50" customFormat="1" x14ac:dyDescent="0.2">
      <c r="A275" s="247"/>
      <c r="B275" s="198"/>
      <c r="C275" s="249" t="s">
        <v>706</v>
      </c>
      <c r="D275" s="199"/>
      <c r="E275" s="200" t="s">
        <v>607</v>
      </c>
      <c r="F275" s="190">
        <v>1.5</v>
      </c>
      <c r="G275" s="190">
        <v>1.5</v>
      </c>
      <c r="H275" s="190">
        <v>0</v>
      </c>
      <c r="I275" s="191">
        <f>SUM(H275)/G275*100</f>
        <v>0</v>
      </c>
      <c r="J275" s="201"/>
      <c r="K275" s="201"/>
      <c r="L275" s="201"/>
      <c r="M275" s="202"/>
      <c r="N275" s="202"/>
      <c r="O275" s="246"/>
      <c r="P275" s="246"/>
      <c r="Q275" s="246"/>
    </row>
    <row r="276" spans="1:17" s="50" customFormat="1" ht="38.25" x14ac:dyDescent="0.2">
      <c r="A276" s="247" t="s">
        <v>939</v>
      </c>
      <c r="B276" s="198"/>
      <c r="C276" s="248" t="s">
        <v>578</v>
      </c>
      <c r="D276" s="199"/>
      <c r="E276" s="200"/>
      <c r="F276" s="190"/>
      <c r="G276" s="190"/>
      <c r="H276" s="190"/>
      <c r="I276" s="191"/>
      <c r="J276" s="201">
        <v>0</v>
      </c>
      <c r="K276" s="201">
        <v>4640521.13</v>
      </c>
      <c r="L276" s="201">
        <v>0</v>
      </c>
      <c r="M276" s="202" t="s">
        <v>181</v>
      </c>
      <c r="N276" s="202" t="s">
        <v>138</v>
      </c>
      <c r="O276" s="310">
        <v>0</v>
      </c>
      <c r="P276" s="310">
        <v>0</v>
      </c>
      <c r="Q276" s="310">
        <f>O276+P276</f>
        <v>0</v>
      </c>
    </row>
    <row r="277" spans="1:17" s="50" customFormat="1" x14ac:dyDescent="0.2">
      <c r="A277" s="247"/>
      <c r="B277" s="198"/>
      <c r="C277" s="249" t="s">
        <v>707</v>
      </c>
      <c r="D277" s="199"/>
      <c r="E277" s="200" t="s">
        <v>607</v>
      </c>
      <c r="F277" s="190">
        <v>9</v>
      </c>
      <c r="G277" s="190">
        <v>9</v>
      </c>
      <c r="H277" s="190">
        <v>0</v>
      </c>
      <c r="I277" s="191">
        <f>SUM(H277)/G277*100</f>
        <v>0</v>
      </c>
      <c r="J277" s="201"/>
      <c r="K277" s="201"/>
      <c r="L277" s="201"/>
      <c r="M277" s="202"/>
      <c r="N277" s="202"/>
      <c r="O277" s="246"/>
      <c r="P277" s="246"/>
      <c r="Q277" s="246"/>
    </row>
    <row r="278" spans="1:17" s="50" customFormat="1" ht="24.75" customHeight="1" x14ac:dyDescent="0.2">
      <c r="A278" s="247" t="s">
        <v>940</v>
      </c>
      <c r="B278" s="198"/>
      <c r="C278" s="248" t="s">
        <v>579</v>
      </c>
      <c r="D278" s="199"/>
      <c r="E278" s="200"/>
      <c r="F278" s="190"/>
      <c r="G278" s="190"/>
      <c r="H278" s="190"/>
      <c r="I278" s="191"/>
      <c r="J278" s="201">
        <v>0</v>
      </c>
      <c r="K278" s="201">
        <v>4572378.49</v>
      </c>
      <c r="L278" s="201">
        <v>0</v>
      </c>
      <c r="M278" s="202" t="s">
        <v>593</v>
      </c>
      <c r="N278" s="202" t="s">
        <v>138</v>
      </c>
      <c r="O278" s="310">
        <v>0</v>
      </c>
      <c r="P278" s="310">
        <v>0</v>
      </c>
      <c r="Q278" s="310">
        <f>O278+P278</f>
        <v>0</v>
      </c>
    </row>
    <row r="279" spans="1:17" s="50" customFormat="1" x14ac:dyDescent="0.2">
      <c r="A279" s="247"/>
      <c r="B279" s="198"/>
      <c r="C279" s="249" t="s">
        <v>708</v>
      </c>
      <c r="D279" s="199"/>
      <c r="E279" s="200" t="s">
        <v>607</v>
      </c>
      <c r="F279" s="190">
        <v>12</v>
      </c>
      <c r="G279" s="190">
        <v>12</v>
      </c>
      <c r="H279" s="190">
        <v>0</v>
      </c>
      <c r="I279" s="191">
        <f>SUM(H279)/G279*100</f>
        <v>0</v>
      </c>
      <c r="J279" s="201"/>
      <c r="K279" s="201"/>
      <c r="L279" s="201"/>
      <c r="M279" s="202"/>
      <c r="N279" s="202"/>
      <c r="O279" s="246"/>
      <c r="P279" s="246"/>
      <c r="Q279" s="246"/>
    </row>
    <row r="280" spans="1:17" s="50" customFormat="1" ht="25.5" x14ac:dyDescent="0.2">
      <c r="A280" s="247" t="s">
        <v>941</v>
      </c>
      <c r="B280" s="198"/>
      <c r="C280" s="248" t="s">
        <v>580</v>
      </c>
      <c r="D280" s="199"/>
      <c r="E280" s="200"/>
      <c r="F280" s="190"/>
      <c r="G280" s="190"/>
      <c r="H280" s="190"/>
      <c r="I280" s="191"/>
      <c r="J280" s="201">
        <v>0</v>
      </c>
      <c r="K280" s="201">
        <v>3918914.96</v>
      </c>
      <c r="L280" s="201">
        <v>0</v>
      </c>
      <c r="M280" s="202" t="s">
        <v>522</v>
      </c>
      <c r="N280" s="202" t="s">
        <v>138</v>
      </c>
      <c r="O280" s="310">
        <v>0</v>
      </c>
      <c r="P280" s="310">
        <v>0</v>
      </c>
      <c r="Q280" s="310">
        <f>O280+P280</f>
        <v>0</v>
      </c>
    </row>
    <row r="281" spans="1:17" s="50" customFormat="1" x14ac:dyDescent="0.2">
      <c r="A281" s="247"/>
      <c r="B281" s="198"/>
      <c r="C281" s="249" t="s">
        <v>709</v>
      </c>
      <c r="D281" s="199"/>
      <c r="E281" s="200" t="s">
        <v>607</v>
      </c>
      <c r="F281" s="190">
        <v>2.6</v>
      </c>
      <c r="G281" s="190">
        <v>2.6</v>
      </c>
      <c r="H281" s="190">
        <v>0</v>
      </c>
      <c r="I281" s="191">
        <f>SUM(H281)/G281*100</f>
        <v>0</v>
      </c>
      <c r="J281" s="201"/>
      <c r="K281" s="201"/>
      <c r="L281" s="201"/>
      <c r="M281" s="202"/>
      <c r="N281" s="202"/>
      <c r="O281" s="246"/>
      <c r="P281" s="246"/>
      <c r="Q281" s="246"/>
    </row>
    <row r="282" spans="1:17" s="50" customFormat="1" ht="38.25" x14ac:dyDescent="0.2">
      <c r="A282" s="247" t="s">
        <v>942</v>
      </c>
      <c r="B282" s="198"/>
      <c r="C282" s="248" t="s">
        <v>581</v>
      </c>
      <c r="D282" s="199"/>
      <c r="E282" s="200"/>
      <c r="F282" s="190"/>
      <c r="G282" s="190"/>
      <c r="H282" s="190"/>
      <c r="I282" s="191"/>
      <c r="J282" s="201">
        <v>0</v>
      </c>
      <c r="K282" s="201">
        <v>3231068.47</v>
      </c>
      <c r="L282" s="201">
        <v>0</v>
      </c>
      <c r="M282" s="202" t="s">
        <v>594</v>
      </c>
      <c r="N282" s="202" t="s">
        <v>138</v>
      </c>
      <c r="O282" s="310">
        <v>0</v>
      </c>
      <c r="P282" s="310">
        <v>0</v>
      </c>
      <c r="Q282" s="310">
        <f>O282+P282</f>
        <v>0</v>
      </c>
    </row>
    <row r="283" spans="1:17" s="50" customFormat="1" x14ac:dyDescent="0.2">
      <c r="A283" s="247"/>
      <c r="B283" s="198"/>
      <c r="C283" s="249" t="s">
        <v>710</v>
      </c>
      <c r="D283" s="199"/>
      <c r="E283" s="200" t="s">
        <v>607</v>
      </c>
      <c r="F283" s="190">
        <v>4.5</v>
      </c>
      <c r="G283" s="190">
        <v>4.5</v>
      </c>
      <c r="H283" s="190">
        <v>0</v>
      </c>
      <c r="I283" s="191">
        <f>SUM(H283)/G283*100</f>
        <v>0</v>
      </c>
      <c r="J283" s="201"/>
      <c r="K283" s="201"/>
      <c r="L283" s="201"/>
      <c r="M283" s="202"/>
      <c r="N283" s="202"/>
      <c r="O283" s="246"/>
      <c r="P283" s="246"/>
      <c r="Q283" s="246"/>
    </row>
    <row r="284" spans="1:17" s="50" customFormat="1" ht="38.25" x14ac:dyDescent="0.2">
      <c r="A284" s="247" t="s">
        <v>818</v>
      </c>
      <c r="B284" s="198"/>
      <c r="C284" s="248" t="s">
        <v>290</v>
      </c>
      <c r="D284" s="199"/>
      <c r="E284" s="200"/>
      <c r="F284" s="190"/>
      <c r="G284" s="190"/>
      <c r="H284" s="190"/>
      <c r="I284" s="191"/>
      <c r="J284" s="201">
        <v>0</v>
      </c>
      <c r="K284" s="201">
        <v>3389547.71</v>
      </c>
      <c r="L284" s="201">
        <v>3389025.71</v>
      </c>
      <c r="M284" s="202" t="s">
        <v>130</v>
      </c>
      <c r="N284" s="202" t="s">
        <v>138</v>
      </c>
      <c r="O284" s="246">
        <v>46753</v>
      </c>
      <c r="P284" s="246">
        <v>39604</v>
      </c>
      <c r="Q284" s="246">
        <f t="shared" ref="Q284:Q286" si="9">O284+P284</f>
        <v>86357</v>
      </c>
    </row>
    <row r="285" spans="1:17" s="50" customFormat="1" x14ac:dyDescent="0.2">
      <c r="A285" s="247"/>
      <c r="B285" s="198"/>
      <c r="C285" s="249" t="s">
        <v>711</v>
      </c>
      <c r="D285" s="199"/>
      <c r="E285" s="200" t="s">
        <v>607</v>
      </c>
      <c r="F285" s="190">
        <v>4</v>
      </c>
      <c r="G285" s="190">
        <v>4</v>
      </c>
      <c r="H285" s="190">
        <v>4</v>
      </c>
      <c r="I285" s="191">
        <f>SUM(H285)/G285*100</f>
        <v>100</v>
      </c>
      <c r="J285" s="201"/>
      <c r="K285" s="201"/>
      <c r="L285" s="201"/>
      <c r="M285" s="202"/>
      <c r="N285" s="202"/>
      <c r="O285" s="246"/>
      <c r="P285" s="246"/>
      <c r="Q285" s="246">
        <f t="shared" si="9"/>
        <v>0</v>
      </c>
    </row>
    <row r="286" spans="1:17" s="50" customFormat="1" ht="25.5" x14ac:dyDescent="0.2">
      <c r="A286" s="247" t="s">
        <v>819</v>
      </c>
      <c r="B286" s="198"/>
      <c r="C286" s="248" t="s">
        <v>291</v>
      </c>
      <c r="D286" s="199"/>
      <c r="E286" s="200"/>
      <c r="F286" s="190"/>
      <c r="G286" s="190"/>
      <c r="H286" s="190"/>
      <c r="I286" s="191"/>
      <c r="J286" s="201">
        <v>194720033.41999999</v>
      </c>
      <c r="K286" s="201">
        <v>0</v>
      </c>
      <c r="L286" s="201">
        <v>0</v>
      </c>
      <c r="M286" s="202" t="s">
        <v>22</v>
      </c>
      <c r="N286" s="202" t="s">
        <v>22</v>
      </c>
      <c r="O286" s="310">
        <v>0</v>
      </c>
      <c r="P286" s="310">
        <v>0</v>
      </c>
      <c r="Q286" s="310">
        <f>O286+P286</f>
        <v>0</v>
      </c>
    </row>
    <row r="287" spans="1:17" s="50" customFormat="1" x14ac:dyDescent="0.2">
      <c r="A287" s="247"/>
      <c r="B287" s="198"/>
      <c r="C287" s="249" t="s">
        <v>403</v>
      </c>
      <c r="D287" s="199"/>
      <c r="E287" s="200" t="s">
        <v>607</v>
      </c>
      <c r="F287" s="190">
        <v>1000</v>
      </c>
      <c r="G287" s="190">
        <v>1000</v>
      </c>
      <c r="H287" s="190">
        <v>0</v>
      </c>
      <c r="I287" s="191">
        <f>SUM(H287)/G287*100</f>
        <v>0</v>
      </c>
      <c r="J287" s="201"/>
      <c r="K287" s="201"/>
      <c r="L287" s="201"/>
      <c r="M287" s="202"/>
      <c r="N287" s="202"/>
      <c r="O287" s="246"/>
      <c r="P287" s="246"/>
      <c r="Q287" s="246"/>
    </row>
    <row r="288" spans="1:17" s="50" customFormat="1" ht="25.5" x14ac:dyDescent="0.2">
      <c r="A288" s="247" t="s">
        <v>943</v>
      </c>
      <c r="B288" s="198"/>
      <c r="C288" s="248" t="s">
        <v>292</v>
      </c>
      <c r="D288" s="199"/>
      <c r="E288" s="200"/>
      <c r="F288" s="190"/>
      <c r="G288" s="190"/>
      <c r="H288" s="190"/>
      <c r="I288" s="191"/>
      <c r="J288" s="201">
        <v>8038520.5599999996</v>
      </c>
      <c r="K288" s="201">
        <v>8038520.5599999996</v>
      </c>
      <c r="L288" s="201">
        <v>0</v>
      </c>
      <c r="M288" s="202" t="s">
        <v>134</v>
      </c>
      <c r="N288" s="202" t="s">
        <v>138</v>
      </c>
      <c r="O288" s="310">
        <v>0</v>
      </c>
      <c r="P288" s="310">
        <v>0</v>
      </c>
      <c r="Q288" s="310">
        <f>O288+P288</f>
        <v>0</v>
      </c>
    </row>
    <row r="289" spans="1:17" s="50" customFormat="1" x14ac:dyDescent="0.2">
      <c r="A289" s="247"/>
      <c r="B289" s="198"/>
      <c r="C289" s="249" t="s">
        <v>712</v>
      </c>
      <c r="D289" s="199"/>
      <c r="E289" s="200" t="s">
        <v>607</v>
      </c>
      <c r="F289" s="190">
        <v>3.5</v>
      </c>
      <c r="G289" s="190">
        <v>3.5</v>
      </c>
      <c r="H289" s="190">
        <v>0</v>
      </c>
      <c r="I289" s="191">
        <f>SUM(H289)/G289*100</f>
        <v>0</v>
      </c>
      <c r="J289" s="201"/>
      <c r="K289" s="201"/>
      <c r="L289" s="201"/>
      <c r="M289" s="202"/>
      <c r="N289" s="202"/>
      <c r="O289" s="246"/>
      <c r="P289" s="246"/>
      <c r="Q289" s="246"/>
    </row>
    <row r="290" spans="1:17" s="50" customFormat="1" ht="38.25" x14ac:dyDescent="0.2">
      <c r="A290" s="247" t="s">
        <v>821</v>
      </c>
      <c r="B290" s="198"/>
      <c r="C290" s="248" t="s">
        <v>293</v>
      </c>
      <c r="D290" s="199"/>
      <c r="E290" s="200"/>
      <c r="F290" s="190"/>
      <c r="G290" s="190"/>
      <c r="H290" s="190"/>
      <c r="I290" s="191"/>
      <c r="J290" s="201">
        <v>16000000</v>
      </c>
      <c r="K290" s="201">
        <v>16000000</v>
      </c>
      <c r="L290" s="201">
        <v>0</v>
      </c>
      <c r="M290" s="202" t="s">
        <v>130</v>
      </c>
      <c r="N290" s="202" t="s">
        <v>138</v>
      </c>
      <c r="O290" s="310">
        <v>0</v>
      </c>
      <c r="P290" s="310">
        <v>0</v>
      </c>
      <c r="Q290" s="310">
        <f>O290+P290</f>
        <v>0</v>
      </c>
    </row>
    <row r="291" spans="1:17" s="50" customFormat="1" x14ac:dyDescent="0.2">
      <c r="A291" s="247"/>
      <c r="B291" s="198"/>
      <c r="C291" s="249" t="s">
        <v>713</v>
      </c>
      <c r="D291" s="199"/>
      <c r="E291" s="200" t="s">
        <v>607</v>
      </c>
      <c r="F291" s="190">
        <v>2</v>
      </c>
      <c r="G291" s="190">
        <v>2</v>
      </c>
      <c r="H291" s="190">
        <v>0</v>
      </c>
      <c r="I291" s="191">
        <f>SUM(H291)/G291*100</f>
        <v>0</v>
      </c>
      <c r="J291" s="201"/>
      <c r="K291" s="201"/>
      <c r="L291" s="201"/>
      <c r="M291" s="202"/>
      <c r="N291" s="202"/>
      <c r="O291" s="246"/>
      <c r="P291" s="246"/>
      <c r="Q291" s="246"/>
    </row>
    <row r="292" spans="1:17" s="50" customFormat="1" ht="25.5" x14ac:dyDescent="0.2">
      <c r="A292" s="247" t="s">
        <v>823</v>
      </c>
      <c r="B292" s="198"/>
      <c r="C292" s="248" t="s">
        <v>294</v>
      </c>
      <c r="D292" s="199"/>
      <c r="E292" s="200"/>
      <c r="F292" s="190"/>
      <c r="G292" s="190"/>
      <c r="H292" s="190"/>
      <c r="I292" s="191"/>
      <c r="J292" s="201">
        <v>8524387.2100000009</v>
      </c>
      <c r="K292" s="201">
        <v>8524387.2100000009</v>
      </c>
      <c r="L292" s="201">
        <v>0</v>
      </c>
      <c r="M292" s="202" t="s">
        <v>137</v>
      </c>
      <c r="N292" s="202" t="s">
        <v>138</v>
      </c>
      <c r="O292" s="310">
        <v>0</v>
      </c>
      <c r="P292" s="310">
        <v>0</v>
      </c>
      <c r="Q292" s="310">
        <f>O292+P292</f>
        <v>0</v>
      </c>
    </row>
    <row r="293" spans="1:17" s="50" customFormat="1" x14ac:dyDescent="0.2">
      <c r="A293" s="247"/>
      <c r="B293" s="198"/>
      <c r="C293" s="249" t="s">
        <v>714</v>
      </c>
      <c r="D293" s="199"/>
      <c r="E293" s="200" t="s">
        <v>607</v>
      </c>
      <c r="F293" s="190">
        <v>1</v>
      </c>
      <c r="G293" s="190">
        <v>1</v>
      </c>
      <c r="H293" s="190">
        <v>0</v>
      </c>
      <c r="I293" s="191">
        <f>SUM(H293)/G293*100</f>
        <v>0</v>
      </c>
      <c r="J293" s="201"/>
      <c r="K293" s="201"/>
      <c r="L293" s="201"/>
      <c r="M293" s="202"/>
      <c r="N293" s="202"/>
      <c r="O293" s="246"/>
      <c r="P293" s="246"/>
      <c r="Q293" s="246"/>
    </row>
    <row r="294" spans="1:17" s="50" customFormat="1" ht="38.25" x14ac:dyDescent="0.2">
      <c r="A294" s="247" t="s">
        <v>944</v>
      </c>
      <c r="B294" s="198"/>
      <c r="C294" s="248" t="s">
        <v>295</v>
      </c>
      <c r="D294" s="199"/>
      <c r="E294" s="200"/>
      <c r="F294" s="190"/>
      <c r="G294" s="190"/>
      <c r="H294" s="190"/>
      <c r="I294" s="191"/>
      <c r="J294" s="201">
        <v>8057146.3499999996</v>
      </c>
      <c r="K294" s="201">
        <v>8057146.3499999996</v>
      </c>
      <c r="L294" s="201">
        <v>0</v>
      </c>
      <c r="M294" s="202" t="s">
        <v>128</v>
      </c>
      <c r="N294" s="202" t="s">
        <v>138</v>
      </c>
      <c r="O294" s="310">
        <v>0</v>
      </c>
      <c r="P294" s="310">
        <v>0</v>
      </c>
      <c r="Q294" s="310">
        <f>O294+P294</f>
        <v>0</v>
      </c>
    </row>
    <row r="295" spans="1:17" s="50" customFormat="1" x14ac:dyDescent="0.2">
      <c r="A295" s="247"/>
      <c r="B295" s="198"/>
      <c r="C295" s="249" t="s">
        <v>715</v>
      </c>
      <c r="D295" s="199"/>
      <c r="E295" s="200" t="s">
        <v>607</v>
      </c>
      <c r="F295" s="190">
        <v>8.2200000000000006</v>
      </c>
      <c r="G295" s="190">
        <v>8.2200000000000006</v>
      </c>
      <c r="H295" s="190">
        <v>0</v>
      </c>
      <c r="I295" s="191">
        <f>SUM(H295)/G295*100</f>
        <v>0</v>
      </c>
      <c r="J295" s="201"/>
      <c r="K295" s="201"/>
      <c r="L295" s="201"/>
      <c r="M295" s="202"/>
      <c r="N295" s="202"/>
      <c r="O295" s="246"/>
      <c r="P295" s="246"/>
      <c r="Q295" s="246"/>
    </row>
    <row r="296" spans="1:17" s="50" customFormat="1" ht="38.25" x14ac:dyDescent="0.2">
      <c r="A296" s="247" t="s">
        <v>945</v>
      </c>
      <c r="B296" s="198"/>
      <c r="C296" s="248" t="s">
        <v>296</v>
      </c>
      <c r="D296" s="199"/>
      <c r="E296" s="200"/>
      <c r="F296" s="190"/>
      <c r="G296" s="190"/>
      <c r="H296" s="190"/>
      <c r="I296" s="191"/>
      <c r="J296" s="201">
        <v>8452145.6300000008</v>
      </c>
      <c r="K296" s="201">
        <v>8452145.6300000008</v>
      </c>
      <c r="L296" s="201">
        <v>0</v>
      </c>
      <c r="M296" s="202" t="s">
        <v>163</v>
      </c>
      <c r="N296" s="202" t="s">
        <v>138</v>
      </c>
      <c r="O296" s="310">
        <v>0</v>
      </c>
      <c r="P296" s="310">
        <v>0</v>
      </c>
      <c r="Q296" s="310">
        <f>O296+P296</f>
        <v>0</v>
      </c>
    </row>
    <row r="297" spans="1:17" s="50" customFormat="1" x14ac:dyDescent="0.2">
      <c r="A297" s="247"/>
      <c r="B297" s="198"/>
      <c r="C297" s="249" t="s">
        <v>716</v>
      </c>
      <c r="D297" s="199"/>
      <c r="E297" s="200" t="s">
        <v>607</v>
      </c>
      <c r="F297" s="190">
        <v>1</v>
      </c>
      <c r="G297" s="190">
        <v>1</v>
      </c>
      <c r="H297" s="190">
        <v>0</v>
      </c>
      <c r="I297" s="191">
        <f>SUM(H297)/G297*100</f>
        <v>0</v>
      </c>
      <c r="J297" s="201"/>
      <c r="K297" s="201"/>
      <c r="L297" s="201"/>
      <c r="M297" s="202"/>
      <c r="N297" s="202"/>
      <c r="O297" s="246"/>
      <c r="P297" s="246"/>
      <c r="Q297" s="246"/>
    </row>
    <row r="298" spans="1:17" s="50" customFormat="1" ht="25.5" x14ac:dyDescent="0.2">
      <c r="A298" s="247" t="s">
        <v>946</v>
      </c>
      <c r="B298" s="198"/>
      <c r="C298" s="248" t="s">
        <v>585</v>
      </c>
      <c r="D298" s="199"/>
      <c r="E298" s="200"/>
      <c r="F298" s="190"/>
      <c r="G298" s="190"/>
      <c r="H298" s="190"/>
      <c r="I298" s="191"/>
      <c r="J298" s="201">
        <v>8290952.0700000003</v>
      </c>
      <c r="K298" s="201">
        <v>8290952.0700000003</v>
      </c>
      <c r="L298" s="201">
        <v>0</v>
      </c>
      <c r="M298" s="202" t="s">
        <v>168</v>
      </c>
      <c r="N298" s="202" t="s">
        <v>138</v>
      </c>
      <c r="O298" s="310">
        <v>0</v>
      </c>
      <c r="P298" s="310">
        <v>0</v>
      </c>
      <c r="Q298" s="310">
        <f>O298+P298</f>
        <v>0</v>
      </c>
    </row>
    <row r="299" spans="1:17" s="50" customFormat="1" x14ac:dyDescent="0.2">
      <c r="A299" s="247"/>
      <c r="B299" s="198"/>
      <c r="C299" s="249" t="s">
        <v>717</v>
      </c>
      <c r="D299" s="199"/>
      <c r="E299" s="200" t="s">
        <v>607</v>
      </c>
      <c r="F299" s="190">
        <v>1</v>
      </c>
      <c r="G299" s="190">
        <v>1</v>
      </c>
      <c r="H299" s="190">
        <v>0</v>
      </c>
      <c r="I299" s="191">
        <f>SUM(H299)/G299*100</f>
        <v>0</v>
      </c>
      <c r="J299" s="201"/>
      <c r="K299" s="201"/>
      <c r="L299" s="201"/>
      <c r="M299" s="202"/>
      <c r="N299" s="202"/>
      <c r="O299" s="203"/>
      <c r="P299" s="203"/>
      <c r="Q299" s="203"/>
    </row>
    <row r="300" spans="1:17" s="50" customFormat="1" ht="25.5" x14ac:dyDescent="0.2">
      <c r="A300" s="247" t="s">
        <v>824</v>
      </c>
      <c r="B300" s="198"/>
      <c r="C300" s="248" t="s">
        <v>297</v>
      </c>
      <c r="D300" s="199"/>
      <c r="E300" s="200"/>
      <c r="F300" s="190"/>
      <c r="G300" s="190"/>
      <c r="H300" s="190"/>
      <c r="I300" s="191"/>
      <c r="J300" s="201">
        <v>0</v>
      </c>
      <c r="K300" s="201">
        <v>2872970.04</v>
      </c>
      <c r="L300" s="201">
        <v>2872419.77</v>
      </c>
      <c r="M300" s="202" t="s">
        <v>134</v>
      </c>
      <c r="N300" s="202" t="s">
        <v>138</v>
      </c>
      <c r="O300" s="203">
        <v>22534</v>
      </c>
      <c r="P300" s="203">
        <v>22977</v>
      </c>
      <c r="Q300" s="203">
        <f t="shared" ref="Q300:Q301" si="10">O300+P300</f>
        <v>45511</v>
      </c>
    </row>
    <row r="301" spans="1:17" s="50" customFormat="1" x14ac:dyDescent="0.2">
      <c r="A301" s="247"/>
      <c r="B301" s="198"/>
      <c r="C301" s="249" t="s">
        <v>404</v>
      </c>
      <c r="D301" s="199"/>
      <c r="E301" s="200" t="s">
        <v>607</v>
      </c>
      <c r="F301" s="190">
        <v>4</v>
      </c>
      <c r="G301" s="190">
        <v>4</v>
      </c>
      <c r="H301" s="190">
        <v>4</v>
      </c>
      <c r="I301" s="191">
        <f>SUM(H301)/G301*100</f>
        <v>100</v>
      </c>
      <c r="J301" s="201"/>
      <c r="K301" s="201"/>
      <c r="L301" s="201"/>
      <c r="M301" s="202"/>
      <c r="N301" s="202"/>
      <c r="O301" s="203"/>
      <c r="P301" s="203"/>
      <c r="Q301" s="203">
        <f t="shared" si="10"/>
        <v>0</v>
      </c>
    </row>
    <row r="302" spans="1:17" s="50" customFormat="1" ht="51" x14ac:dyDescent="0.2">
      <c r="A302" s="247" t="s">
        <v>825</v>
      </c>
      <c r="B302" s="198"/>
      <c r="C302" s="248" t="s">
        <v>298</v>
      </c>
      <c r="D302" s="199"/>
      <c r="E302" s="200"/>
      <c r="F302" s="190"/>
      <c r="G302" s="190"/>
      <c r="H302" s="190"/>
      <c r="I302" s="191"/>
      <c r="J302" s="201">
        <v>0</v>
      </c>
      <c r="K302" s="201">
        <v>76185820.480000004</v>
      </c>
      <c r="L302" s="201">
        <v>67029015.780000001</v>
      </c>
      <c r="M302" s="202" t="s">
        <v>155</v>
      </c>
      <c r="N302" s="202" t="s">
        <v>155</v>
      </c>
      <c r="O302" s="203">
        <v>54853</v>
      </c>
      <c r="P302" s="203">
        <v>53108</v>
      </c>
      <c r="Q302" s="203">
        <v>107961</v>
      </c>
    </row>
    <row r="303" spans="1:17" s="50" customFormat="1" x14ac:dyDescent="0.2">
      <c r="A303" s="247"/>
      <c r="B303" s="198"/>
      <c r="C303" s="249" t="s">
        <v>996</v>
      </c>
      <c r="D303" s="199"/>
      <c r="E303" s="200" t="s">
        <v>607</v>
      </c>
      <c r="F303" s="190">
        <v>12</v>
      </c>
      <c r="G303" s="190">
        <v>12</v>
      </c>
      <c r="H303" s="190">
        <v>12</v>
      </c>
      <c r="I303" s="191">
        <f>SUM(H303)/G303*100</f>
        <v>100</v>
      </c>
      <c r="J303" s="201"/>
      <c r="K303" s="201"/>
      <c r="L303" s="201"/>
      <c r="M303" s="202"/>
      <c r="N303" s="202"/>
      <c r="O303" s="203"/>
      <c r="P303" s="203"/>
      <c r="Q303" s="203"/>
    </row>
    <row r="304" spans="1:17" s="50" customFormat="1" ht="38.25" x14ac:dyDescent="0.2">
      <c r="A304" s="247" t="s">
        <v>826</v>
      </c>
      <c r="B304" s="198"/>
      <c r="C304" s="248" t="s">
        <v>299</v>
      </c>
      <c r="D304" s="199"/>
      <c r="E304" s="200"/>
      <c r="F304" s="190"/>
      <c r="G304" s="190"/>
      <c r="H304" s="190"/>
      <c r="I304" s="191"/>
      <c r="J304" s="201">
        <v>0</v>
      </c>
      <c r="K304" s="201">
        <v>4661861.8600000003</v>
      </c>
      <c r="L304" s="201">
        <v>4583986.09</v>
      </c>
      <c r="M304" s="202" t="s">
        <v>146</v>
      </c>
      <c r="N304" s="202" t="s">
        <v>146</v>
      </c>
      <c r="O304" s="203">
        <v>22101</v>
      </c>
      <c r="P304" s="203">
        <v>19670</v>
      </c>
      <c r="Q304" s="203">
        <f t="shared" ref="Q304:Q306" si="11">O304+P304</f>
        <v>41771</v>
      </c>
    </row>
    <row r="305" spans="1:17" s="50" customFormat="1" x14ac:dyDescent="0.2">
      <c r="A305" s="247"/>
      <c r="B305" s="198"/>
      <c r="C305" s="249" t="s">
        <v>718</v>
      </c>
      <c r="D305" s="199"/>
      <c r="E305" s="200" t="s">
        <v>607</v>
      </c>
      <c r="F305" s="190">
        <v>4.6100000000000003</v>
      </c>
      <c r="G305" s="190">
        <v>4.6100000000000003</v>
      </c>
      <c r="H305" s="190">
        <v>4.6100000000000003</v>
      </c>
      <c r="I305" s="191">
        <f>SUM(H305)/G305*100</f>
        <v>100</v>
      </c>
      <c r="J305" s="201"/>
      <c r="K305" s="201"/>
      <c r="L305" s="201"/>
      <c r="M305" s="202"/>
      <c r="N305" s="202"/>
      <c r="O305" s="203"/>
      <c r="P305" s="203"/>
      <c r="Q305" s="203">
        <f t="shared" si="11"/>
        <v>0</v>
      </c>
    </row>
    <row r="306" spans="1:17" s="50" customFormat="1" ht="25.5" x14ac:dyDescent="0.2">
      <c r="A306" s="247" t="s">
        <v>827</v>
      </c>
      <c r="B306" s="198"/>
      <c r="C306" s="248" t="s">
        <v>300</v>
      </c>
      <c r="D306" s="199"/>
      <c r="E306" s="200"/>
      <c r="F306" s="190"/>
      <c r="G306" s="190"/>
      <c r="H306" s="190"/>
      <c r="I306" s="191"/>
      <c r="J306" s="201">
        <v>0</v>
      </c>
      <c r="K306" s="201">
        <v>4630016.34</v>
      </c>
      <c r="L306" s="201">
        <v>1295489.8799999999</v>
      </c>
      <c r="M306" s="202" t="s">
        <v>152</v>
      </c>
      <c r="N306" s="202" t="s">
        <v>153</v>
      </c>
      <c r="O306" s="310">
        <v>0</v>
      </c>
      <c r="P306" s="310">
        <v>0</v>
      </c>
      <c r="Q306" s="310">
        <f>O306+P306</f>
        <v>0</v>
      </c>
    </row>
    <row r="307" spans="1:17" s="50" customFormat="1" x14ac:dyDescent="0.2">
      <c r="A307" s="247"/>
      <c r="B307" s="198"/>
      <c r="C307" s="249" t="s">
        <v>719</v>
      </c>
      <c r="D307" s="199"/>
      <c r="E307" s="200" t="s">
        <v>607</v>
      </c>
      <c r="F307" s="190">
        <v>1</v>
      </c>
      <c r="G307" s="190">
        <v>1</v>
      </c>
      <c r="H307" s="190">
        <v>0.86</v>
      </c>
      <c r="I307" s="191">
        <f>SUM(H307)/G307*100</f>
        <v>86</v>
      </c>
      <c r="J307" s="201"/>
      <c r="K307" s="201"/>
      <c r="L307" s="201"/>
      <c r="M307" s="202"/>
      <c r="N307" s="202"/>
      <c r="O307" s="203"/>
      <c r="P307" s="203"/>
      <c r="Q307" s="203"/>
    </row>
    <row r="308" spans="1:17" s="50" customFormat="1" ht="38.25" x14ac:dyDescent="0.2">
      <c r="A308" s="247" t="s">
        <v>947</v>
      </c>
      <c r="B308" s="198"/>
      <c r="C308" s="248" t="s">
        <v>301</v>
      </c>
      <c r="D308" s="199"/>
      <c r="E308" s="200"/>
      <c r="F308" s="190"/>
      <c r="G308" s="190"/>
      <c r="H308" s="190"/>
      <c r="I308" s="191"/>
      <c r="J308" s="201">
        <v>0</v>
      </c>
      <c r="K308" s="201">
        <v>3934770.47</v>
      </c>
      <c r="L308" s="201">
        <v>3933054.56</v>
      </c>
      <c r="M308" s="202" t="s">
        <v>126</v>
      </c>
      <c r="N308" s="202" t="s">
        <v>126</v>
      </c>
      <c r="O308" s="203">
        <v>189412</v>
      </c>
      <c r="P308" s="203">
        <v>175613</v>
      </c>
      <c r="Q308" s="203">
        <f t="shared" ref="Q308:Q314" si="12">O308+P308</f>
        <v>365025</v>
      </c>
    </row>
    <row r="309" spans="1:17" s="50" customFormat="1" x14ac:dyDescent="0.2">
      <c r="A309" s="247"/>
      <c r="B309" s="198"/>
      <c r="C309" s="249" t="s">
        <v>720</v>
      </c>
      <c r="D309" s="199"/>
      <c r="E309" s="200" t="s">
        <v>607</v>
      </c>
      <c r="F309" s="190">
        <v>1.5</v>
      </c>
      <c r="G309" s="190">
        <v>1.5</v>
      </c>
      <c r="H309" s="190">
        <v>1.5</v>
      </c>
      <c r="I309" s="191">
        <f>SUM(H309)/G309*100</f>
        <v>100</v>
      </c>
      <c r="J309" s="201"/>
      <c r="K309" s="201"/>
      <c r="L309" s="201"/>
      <c r="M309" s="202"/>
      <c r="N309" s="202"/>
      <c r="O309" s="203"/>
      <c r="P309" s="203"/>
      <c r="Q309" s="203">
        <f t="shared" si="12"/>
        <v>0</v>
      </c>
    </row>
    <row r="310" spans="1:17" s="50" customFormat="1" ht="25.5" x14ac:dyDescent="0.2">
      <c r="A310" s="247" t="s">
        <v>828</v>
      </c>
      <c r="B310" s="198"/>
      <c r="C310" s="248" t="s">
        <v>81</v>
      </c>
      <c r="D310" s="199"/>
      <c r="E310" s="200"/>
      <c r="F310" s="190"/>
      <c r="G310" s="190"/>
      <c r="H310" s="190"/>
      <c r="I310" s="191"/>
      <c r="J310" s="201">
        <v>0</v>
      </c>
      <c r="K310" s="201">
        <v>1500228.41</v>
      </c>
      <c r="L310" s="201">
        <v>1500201.64</v>
      </c>
      <c r="M310" s="202" t="s">
        <v>157</v>
      </c>
      <c r="N310" s="202" t="s">
        <v>160</v>
      </c>
      <c r="O310" s="203">
        <v>24040</v>
      </c>
      <c r="P310" s="203">
        <v>23188</v>
      </c>
      <c r="Q310" s="203">
        <f t="shared" si="12"/>
        <v>47228</v>
      </c>
    </row>
    <row r="311" spans="1:17" s="50" customFormat="1" x14ac:dyDescent="0.2">
      <c r="A311" s="247"/>
      <c r="B311" s="198"/>
      <c r="C311" s="249" t="s">
        <v>721</v>
      </c>
      <c r="D311" s="199"/>
      <c r="E311" s="200" t="s">
        <v>607</v>
      </c>
      <c r="F311" s="190">
        <v>0.8</v>
      </c>
      <c r="G311" s="190">
        <v>0.8</v>
      </c>
      <c r="H311" s="190">
        <v>0.8</v>
      </c>
      <c r="I311" s="191">
        <f>SUM(H311)/G311*100</f>
        <v>100</v>
      </c>
      <c r="J311" s="201"/>
      <c r="K311" s="201"/>
      <c r="L311" s="201"/>
      <c r="M311" s="202"/>
      <c r="N311" s="202"/>
      <c r="O311" s="203"/>
      <c r="P311" s="203"/>
      <c r="Q311" s="203">
        <f t="shared" si="12"/>
        <v>0</v>
      </c>
    </row>
    <row r="312" spans="1:17" s="50" customFormat="1" ht="25.5" x14ac:dyDescent="0.2">
      <c r="A312" s="247" t="s">
        <v>829</v>
      </c>
      <c r="B312" s="198"/>
      <c r="C312" s="248" t="s">
        <v>84</v>
      </c>
      <c r="D312" s="199"/>
      <c r="E312" s="200"/>
      <c r="F312" s="190"/>
      <c r="G312" s="190"/>
      <c r="H312" s="190"/>
      <c r="I312" s="191"/>
      <c r="J312" s="201">
        <v>0</v>
      </c>
      <c r="K312" s="201">
        <v>4133992.6</v>
      </c>
      <c r="L312" s="201">
        <v>4115491.73</v>
      </c>
      <c r="M312" s="202" t="s">
        <v>130</v>
      </c>
      <c r="N312" s="202" t="s">
        <v>161</v>
      </c>
      <c r="O312" s="203">
        <v>46753</v>
      </c>
      <c r="P312" s="203">
        <v>39604</v>
      </c>
      <c r="Q312" s="203">
        <f t="shared" si="12"/>
        <v>86357</v>
      </c>
    </row>
    <row r="313" spans="1:17" s="50" customFormat="1" x14ac:dyDescent="0.2">
      <c r="A313" s="247"/>
      <c r="B313" s="198"/>
      <c r="C313" s="249" t="s">
        <v>722</v>
      </c>
      <c r="D313" s="199"/>
      <c r="E313" s="200" t="s">
        <v>607</v>
      </c>
      <c r="F313" s="190">
        <v>1</v>
      </c>
      <c r="G313" s="190">
        <v>1</v>
      </c>
      <c r="H313" s="190">
        <v>1</v>
      </c>
      <c r="I313" s="191">
        <f>SUM(H313)/G313*100</f>
        <v>100</v>
      </c>
      <c r="J313" s="201"/>
      <c r="K313" s="201"/>
      <c r="L313" s="201"/>
      <c r="M313" s="202"/>
      <c r="N313" s="202"/>
      <c r="O313" s="203"/>
      <c r="P313" s="203"/>
      <c r="Q313" s="203">
        <f t="shared" si="12"/>
        <v>0</v>
      </c>
    </row>
    <row r="314" spans="1:17" s="50" customFormat="1" ht="25.5" x14ac:dyDescent="0.2">
      <c r="A314" s="247" t="s">
        <v>830</v>
      </c>
      <c r="B314" s="198"/>
      <c r="C314" s="248" t="s">
        <v>302</v>
      </c>
      <c r="D314" s="199"/>
      <c r="E314" s="200"/>
      <c r="F314" s="190"/>
      <c r="G314" s="190"/>
      <c r="H314" s="190"/>
      <c r="I314" s="191"/>
      <c r="J314" s="201">
        <v>0</v>
      </c>
      <c r="K314" s="201">
        <v>4862012.2</v>
      </c>
      <c r="L314" s="201">
        <v>1912966.29</v>
      </c>
      <c r="M314" s="202" t="s">
        <v>133</v>
      </c>
      <c r="N314" s="202" t="s">
        <v>459</v>
      </c>
      <c r="O314" s="310">
        <v>0</v>
      </c>
      <c r="P314" s="310">
        <v>0</v>
      </c>
      <c r="Q314" s="310">
        <f>O314+P314</f>
        <v>0</v>
      </c>
    </row>
    <row r="315" spans="1:17" s="50" customFormat="1" x14ac:dyDescent="0.2">
      <c r="A315" s="247"/>
      <c r="B315" s="198"/>
      <c r="C315" s="249" t="s">
        <v>723</v>
      </c>
      <c r="D315" s="199"/>
      <c r="E315" s="200" t="s">
        <v>607</v>
      </c>
      <c r="F315" s="190">
        <v>1</v>
      </c>
      <c r="G315" s="190">
        <v>1</v>
      </c>
      <c r="H315" s="190">
        <v>0.67</v>
      </c>
      <c r="I315" s="191">
        <f>SUM(H315)/G315*100</f>
        <v>67</v>
      </c>
      <c r="J315" s="201"/>
      <c r="K315" s="201"/>
      <c r="L315" s="201"/>
      <c r="M315" s="202"/>
      <c r="N315" s="202"/>
      <c r="O315" s="203"/>
      <c r="P315" s="203"/>
      <c r="Q315" s="203"/>
    </row>
    <row r="316" spans="1:17" s="50" customFormat="1" ht="38.25" x14ac:dyDescent="0.2">
      <c r="A316" s="247" t="s">
        <v>831</v>
      </c>
      <c r="B316" s="198"/>
      <c r="C316" s="248" t="s">
        <v>94</v>
      </c>
      <c r="D316" s="199"/>
      <c r="E316" s="200"/>
      <c r="F316" s="190"/>
      <c r="G316" s="190"/>
      <c r="H316" s="190"/>
      <c r="I316" s="191"/>
      <c r="J316" s="201">
        <v>0</v>
      </c>
      <c r="K316" s="201">
        <v>2182751.1</v>
      </c>
      <c r="L316" s="201">
        <v>2182640.23</v>
      </c>
      <c r="M316" s="202" t="s">
        <v>167</v>
      </c>
      <c r="N316" s="202" t="s">
        <v>460</v>
      </c>
      <c r="O316" s="203">
        <v>10392</v>
      </c>
      <c r="P316" s="203">
        <v>9972</v>
      </c>
      <c r="Q316" s="203">
        <f t="shared" ref="Q316:Q320" si="13">O316+P316</f>
        <v>20364</v>
      </c>
    </row>
    <row r="317" spans="1:17" s="50" customFormat="1" x14ac:dyDescent="0.2">
      <c r="A317" s="247"/>
      <c r="B317" s="198"/>
      <c r="C317" s="249" t="s">
        <v>724</v>
      </c>
      <c r="D317" s="199"/>
      <c r="E317" s="200" t="s">
        <v>607</v>
      </c>
      <c r="F317" s="190">
        <v>1</v>
      </c>
      <c r="G317" s="190">
        <v>1</v>
      </c>
      <c r="H317" s="190">
        <v>1</v>
      </c>
      <c r="I317" s="191">
        <f>SUM(H317)/G317*100</f>
        <v>100</v>
      </c>
      <c r="J317" s="201"/>
      <c r="K317" s="201"/>
      <c r="L317" s="201"/>
      <c r="M317" s="202"/>
      <c r="N317" s="202"/>
      <c r="O317" s="203"/>
      <c r="P317" s="203"/>
      <c r="Q317" s="203">
        <f t="shared" si="13"/>
        <v>0</v>
      </c>
    </row>
    <row r="318" spans="1:17" s="50" customFormat="1" ht="38.25" x14ac:dyDescent="0.2">
      <c r="A318" s="247" t="s">
        <v>832</v>
      </c>
      <c r="B318" s="198"/>
      <c r="C318" s="248" t="s">
        <v>303</v>
      </c>
      <c r="D318" s="199"/>
      <c r="E318" s="200"/>
      <c r="F318" s="190"/>
      <c r="G318" s="190"/>
      <c r="H318" s="190"/>
      <c r="I318" s="191"/>
      <c r="J318" s="201">
        <v>0</v>
      </c>
      <c r="K318" s="201">
        <v>2209839.2799999998</v>
      </c>
      <c r="L318" s="201">
        <v>2209040.8199999998</v>
      </c>
      <c r="M318" s="202" t="s">
        <v>173</v>
      </c>
      <c r="N318" s="202" t="s">
        <v>539</v>
      </c>
      <c r="O318" s="203">
        <v>11474</v>
      </c>
      <c r="P318" s="203">
        <v>11191</v>
      </c>
      <c r="Q318" s="203">
        <f t="shared" si="13"/>
        <v>22665</v>
      </c>
    </row>
    <row r="319" spans="1:17" s="50" customFormat="1" x14ac:dyDescent="0.2">
      <c r="A319" s="247"/>
      <c r="B319" s="198"/>
      <c r="C319" s="249" t="s">
        <v>725</v>
      </c>
      <c r="D319" s="199"/>
      <c r="E319" s="200" t="s">
        <v>607</v>
      </c>
      <c r="F319" s="190">
        <v>1.3</v>
      </c>
      <c r="G319" s="190">
        <v>1.3</v>
      </c>
      <c r="H319" s="190">
        <v>1.3</v>
      </c>
      <c r="I319" s="191">
        <f>SUM(H319)/G319*100</f>
        <v>100</v>
      </c>
      <c r="J319" s="201"/>
      <c r="K319" s="201"/>
      <c r="L319" s="201"/>
      <c r="M319" s="202"/>
      <c r="N319" s="202"/>
      <c r="O319" s="203"/>
      <c r="P319" s="203"/>
      <c r="Q319" s="203">
        <f t="shared" si="13"/>
        <v>0</v>
      </c>
    </row>
    <row r="320" spans="1:17" s="50" customFormat="1" ht="38.25" x14ac:dyDescent="0.2">
      <c r="A320" s="247" t="s">
        <v>833</v>
      </c>
      <c r="B320" s="198"/>
      <c r="C320" s="248" t="s">
        <v>304</v>
      </c>
      <c r="D320" s="199"/>
      <c r="E320" s="200"/>
      <c r="F320" s="190"/>
      <c r="G320" s="190"/>
      <c r="H320" s="190"/>
      <c r="I320" s="191"/>
      <c r="J320" s="201">
        <v>0</v>
      </c>
      <c r="K320" s="201">
        <v>6751704.2300000004</v>
      </c>
      <c r="L320" s="201">
        <v>6018800.1500000004</v>
      </c>
      <c r="M320" s="202" t="s">
        <v>158</v>
      </c>
      <c r="N320" s="202" t="s">
        <v>461</v>
      </c>
      <c r="O320" s="310">
        <v>0</v>
      </c>
      <c r="P320" s="310">
        <v>0</v>
      </c>
      <c r="Q320" s="310">
        <f>O320+P320</f>
        <v>0</v>
      </c>
    </row>
    <row r="321" spans="1:28" s="50" customFormat="1" x14ac:dyDescent="0.2">
      <c r="A321" s="247"/>
      <c r="B321" s="198"/>
      <c r="C321" s="249" t="s">
        <v>726</v>
      </c>
      <c r="D321" s="199"/>
      <c r="E321" s="200" t="s">
        <v>607</v>
      </c>
      <c r="F321" s="190">
        <v>2</v>
      </c>
      <c r="G321" s="190">
        <v>2</v>
      </c>
      <c r="H321" s="190">
        <v>1.74</v>
      </c>
      <c r="I321" s="191">
        <f>SUM(H321)/G321*100</f>
        <v>87</v>
      </c>
      <c r="J321" s="201"/>
      <c r="K321" s="201"/>
      <c r="L321" s="201"/>
      <c r="M321" s="202"/>
      <c r="N321" s="202"/>
      <c r="O321" s="246"/>
      <c r="P321" s="246"/>
      <c r="Q321" s="246"/>
    </row>
    <row r="322" spans="1:28" s="50" customFormat="1" ht="25.5" x14ac:dyDescent="0.2">
      <c r="A322" s="247" t="s">
        <v>834</v>
      </c>
      <c r="B322" s="198"/>
      <c r="C322" s="248" t="s">
        <v>77</v>
      </c>
      <c r="D322" s="199"/>
      <c r="E322" s="200"/>
      <c r="F322" s="190"/>
      <c r="G322" s="190"/>
      <c r="H322" s="190"/>
      <c r="I322" s="191"/>
      <c r="J322" s="201">
        <v>0</v>
      </c>
      <c r="K322" s="201">
        <v>4075564.39</v>
      </c>
      <c r="L322" s="201">
        <v>952027.54</v>
      </c>
      <c r="M322" s="202" t="s">
        <v>130</v>
      </c>
      <c r="N322" s="202" t="s">
        <v>462</v>
      </c>
      <c r="O322" s="310">
        <v>0</v>
      </c>
      <c r="P322" s="310">
        <v>0</v>
      </c>
      <c r="Q322" s="310">
        <f>O322+P322</f>
        <v>0</v>
      </c>
    </row>
    <row r="323" spans="1:28" s="50" customFormat="1" x14ac:dyDescent="0.2">
      <c r="A323" s="247"/>
      <c r="B323" s="198"/>
      <c r="C323" s="249" t="s">
        <v>727</v>
      </c>
      <c r="D323" s="199"/>
      <c r="E323" s="200" t="s">
        <v>607</v>
      </c>
      <c r="F323" s="190">
        <v>1</v>
      </c>
      <c r="G323" s="190">
        <v>1</v>
      </c>
      <c r="H323" s="190">
        <v>0.61</v>
      </c>
      <c r="I323" s="191">
        <f>SUM(H323)/G323*100</f>
        <v>61</v>
      </c>
      <c r="J323" s="201"/>
      <c r="K323" s="201"/>
      <c r="L323" s="201"/>
      <c r="M323" s="202"/>
      <c r="N323" s="202"/>
      <c r="O323" s="203"/>
      <c r="P323" s="203"/>
      <c r="Q323" s="203"/>
    </row>
    <row r="324" spans="1:28" s="50" customFormat="1" ht="25.5" x14ac:dyDescent="0.2">
      <c r="A324" s="247" t="s">
        <v>835</v>
      </c>
      <c r="B324" s="198"/>
      <c r="C324" s="248" t="s">
        <v>305</v>
      </c>
      <c r="D324" s="199"/>
      <c r="E324" s="200"/>
      <c r="F324" s="190"/>
      <c r="G324" s="190"/>
      <c r="H324" s="190"/>
      <c r="I324" s="191"/>
      <c r="J324" s="201">
        <v>0</v>
      </c>
      <c r="K324" s="201">
        <v>4515076.17</v>
      </c>
      <c r="L324" s="201">
        <v>4329880.4800000004</v>
      </c>
      <c r="M324" s="202" t="s">
        <v>156</v>
      </c>
      <c r="N324" s="202" t="s">
        <v>463</v>
      </c>
      <c r="O324" s="203">
        <v>21933</v>
      </c>
      <c r="P324" s="203">
        <v>20815</v>
      </c>
      <c r="Q324" s="203">
        <f t="shared" ref="Q324:Q326" si="14">O324+P324</f>
        <v>42748</v>
      </c>
    </row>
    <row r="325" spans="1:28" s="50" customFormat="1" x14ac:dyDescent="0.2">
      <c r="A325" s="247"/>
      <c r="B325" s="198"/>
      <c r="C325" s="249" t="s">
        <v>726</v>
      </c>
      <c r="D325" s="199"/>
      <c r="E325" s="200" t="s">
        <v>607</v>
      </c>
      <c r="F325" s="190">
        <v>2</v>
      </c>
      <c r="G325" s="190">
        <v>2</v>
      </c>
      <c r="H325" s="190">
        <v>2</v>
      </c>
      <c r="I325" s="191">
        <f>SUM(H325)/G325*100</f>
        <v>100</v>
      </c>
      <c r="J325" s="201"/>
      <c r="K325" s="201"/>
      <c r="L325" s="201"/>
      <c r="M325" s="202"/>
      <c r="N325" s="202"/>
      <c r="O325" s="203"/>
      <c r="P325" s="203"/>
      <c r="Q325" s="203">
        <f t="shared" si="14"/>
        <v>0</v>
      </c>
    </row>
    <row r="326" spans="1:28" s="50" customFormat="1" ht="25.5" x14ac:dyDescent="0.2">
      <c r="A326" s="247" t="s">
        <v>836</v>
      </c>
      <c r="B326" s="198"/>
      <c r="C326" s="253" t="s">
        <v>96</v>
      </c>
      <c r="D326" s="199"/>
      <c r="E326" s="200"/>
      <c r="F326" s="190"/>
      <c r="G326" s="190"/>
      <c r="H326" s="190"/>
      <c r="I326" s="191"/>
      <c r="J326" s="201">
        <v>0</v>
      </c>
      <c r="K326" s="201">
        <v>5763236.96</v>
      </c>
      <c r="L326" s="251">
        <v>0</v>
      </c>
      <c r="M326" s="202" t="s">
        <v>146</v>
      </c>
      <c r="N326" s="202" t="s">
        <v>464</v>
      </c>
      <c r="O326" s="310">
        <v>0</v>
      </c>
      <c r="P326" s="310">
        <v>0</v>
      </c>
      <c r="Q326" s="310">
        <f>O326+P326</f>
        <v>0</v>
      </c>
    </row>
    <row r="327" spans="1:28" s="50" customFormat="1" x14ac:dyDescent="0.2">
      <c r="A327" s="247"/>
      <c r="B327" s="198"/>
      <c r="C327" s="249" t="s">
        <v>728</v>
      </c>
      <c r="D327" s="199"/>
      <c r="E327" s="200" t="s">
        <v>607</v>
      </c>
      <c r="F327" s="190">
        <v>1.5</v>
      </c>
      <c r="G327" s="190">
        <v>1.5</v>
      </c>
      <c r="H327" s="252">
        <v>1.28</v>
      </c>
      <c r="I327" s="191">
        <f>SUM(H327)/G327*100</f>
        <v>85.333333333333343</v>
      </c>
      <c r="J327" s="201"/>
      <c r="K327" s="201"/>
      <c r="L327" s="201"/>
      <c r="M327" s="202"/>
      <c r="N327" s="202"/>
      <c r="O327" s="246"/>
      <c r="P327" s="246"/>
      <c r="Q327" s="246"/>
      <c r="AB327" s="188"/>
    </row>
    <row r="328" spans="1:28" s="50" customFormat="1" ht="38.25" x14ac:dyDescent="0.2">
      <c r="A328" s="247" t="s">
        <v>948</v>
      </c>
      <c r="B328" s="198"/>
      <c r="C328" s="248" t="s">
        <v>306</v>
      </c>
      <c r="D328" s="199"/>
      <c r="E328" s="200"/>
      <c r="F328" s="190"/>
      <c r="G328" s="190"/>
      <c r="H328" s="190"/>
      <c r="I328" s="191"/>
      <c r="J328" s="201">
        <v>7000000</v>
      </c>
      <c r="K328" s="201">
        <v>0</v>
      </c>
      <c r="L328" s="201">
        <v>0</v>
      </c>
      <c r="M328" s="202" t="s">
        <v>129</v>
      </c>
      <c r="N328" s="202" t="s">
        <v>138</v>
      </c>
      <c r="O328" s="310">
        <v>0</v>
      </c>
      <c r="P328" s="310">
        <v>0</v>
      </c>
      <c r="Q328" s="310">
        <f>O328+P328</f>
        <v>0</v>
      </c>
    </row>
    <row r="329" spans="1:28" s="50" customFormat="1" x14ac:dyDescent="0.2">
      <c r="A329" s="247"/>
      <c r="B329" s="198"/>
      <c r="C329" s="249" t="s">
        <v>729</v>
      </c>
      <c r="D329" s="199"/>
      <c r="E329" s="200" t="s">
        <v>607</v>
      </c>
      <c r="F329" s="190">
        <v>1</v>
      </c>
      <c r="G329" s="190">
        <v>1</v>
      </c>
      <c r="H329" s="190">
        <v>0</v>
      </c>
      <c r="I329" s="191">
        <f>SUM(H329)/G329*100</f>
        <v>0</v>
      </c>
      <c r="J329" s="201"/>
      <c r="K329" s="201"/>
      <c r="L329" s="201"/>
      <c r="M329" s="202"/>
      <c r="N329" s="202"/>
      <c r="O329" s="246"/>
      <c r="P329" s="246"/>
      <c r="Q329" s="246"/>
      <c r="AB329" s="188"/>
    </row>
    <row r="330" spans="1:28" s="50" customFormat="1" ht="38.25" x14ac:dyDescent="0.2">
      <c r="A330" s="247" t="s">
        <v>949</v>
      </c>
      <c r="B330" s="198"/>
      <c r="C330" s="248" t="s">
        <v>307</v>
      </c>
      <c r="D330" s="199"/>
      <c r="E330" s="200"/>
      <c r="F330" s="190"/>
      <c r="G330" s="190"/>
      <c r="H330" s="190"/>
      <c r="I330" s="191"/>
      <c r="J330" s="201">
        <v>0</v>
      </c>
      <c r="K330" s="201">
        <v>5860625.96</v>
      </c>
      <c r="L330" s="201">
        <v>0</v>
      </c>
      <c r="M330" s="202" t="s">
        <v>146</v>
      </c>
      <c r="N330" s="202" t="s">
        <v>204</v>
      </c>
      <c r="O330" s="310">
        <v>0</v>
      </c>
      <c r="P330" s="310">
        <v>0</v>
      </c>
      <c r="Q330" s="310">
        <f>O330+P330</f>
        <v>0</v>
      </c>
    </row>
    <row r="331" spans="1:28" s="50" customFormat="1" x14ac:dyDescent="0.2">
      <c r="A331" s="247"/>
      <c r="B331" s="198"/>
      <c r="C331" s="249" t="s">
        <v>730</v>
      </c>
      <c r="D331" s="199"/>
      <c r="E331" s="200" t="s">
        <v>607</v>
      </c>
      <c r="F331" s="190">
        <v>1.5</v>
      </c>
      <c r="G331" s="190">
        <v>1.5</v>
      </c>
      <c r="H331" s="190">
        <v>0</v>
      </c>
      <c r="I331" s="191">
        <f>SUM(H331)/G331*100</f>
        <v>0</v>
      </c>
      <c r="J331" s="201"/>
      <c r="K331" s="201"/>
      <c r="L331" s="201"/>
      <c r="M331" s="202"/>
      <c r="N331" s="202"/>
      <c r="O331" s="203"/>
      <c r="P331" s="203"/>
      <c r="Q331" s="203"/>
      <c r="AB331" s="188"/>
    </row>
    <row r="332" spans="1:28" s="50" customFormat="1" ht="38.25" x14ac:dyDescent="0.2">
      <c r="A332" s="247" t="s">
        <v>950</v>
      </c>
      <c r="B332" s="198"/>
      <c r="C332" s="248" t="s">
        <v>308</v>
      </c>
      <c r="D332" s="199"/>
      <c r="E332" s="200"/>
      <c r="F332" s="190"/>
      <c r="G332" s="190"/>
      <c r="H332" s="190"/>
      <c r="I332" s="191"/>
      <c r="J332" s="201">
        <v>0</v>
      </c>
      <c r="K332" s="201">
        <v>9062872.8699999992</v>
      </c>
      <c r="L332" s="201">
        <v>8911277.1500000004</v>
      </c>
      <c r="M332" s="202" t="s">
        <v>126</v>
      </c>
      <c r="N332" s="202" t="s">
        <v>126</v>
      </c>
      <c r="O332" s="203">
        <v>189412</v>
      </c>
      <c r="P332" s="203">
        <v>175613</v>
      </c>
      <c r="Q332" s="203">
        <f t="shared" ref="Q332:Q352" si="15">O332+P332</f>
        <v>365025</v>
      </c>
    </row>
    <row r="333" spans="1:28" s="50" customFormat="1" x14ac:dyDescent="0.2">
      <c r="A333" s="247"/>
      <c r="B333" s="198"/>
      <c r="C333" s="249" t="s">
        <v>731</v>
      </c>
      <c r="D333" s="199"/>
      <c r="E333" s="200" t="s">
        <v>607</v>
      </c>
      <c r="F333" s="190">
        <v>2.04</v>
      </c>
      <c r="G333" s="190">
        <v>2.04</v>
      </c>
      <c r="H333" s="190">
        <v>2.04</v>
      </c>
      <c r="I333" s="191">
        <f>SUM(H333)/G333*100</f>
        <v>100</v>
      </c>
      <c r="J333" s="201"/>
      <c r="K333" s="201"/>
      <c r="L333" s="201"/>
      <c r="M333" s="202"/>
      <c r="N333" s="202"/>
      <c r="O333" s="203"/>
      <c r="P333" s="203"/>
      <c r="Q333" s="203">
        <f t="shared" si="15"/>
        <v>0</v>
      </c>
    </row>
    <row r="334" spans="1:28" s="50" customFormat="1" ht="25.5" x14ac:dyDescent="0.2">
      <c r="A334" s="247" t="s">
        <v>850</v>
      </c>
      <c r="B334" s="198"/>
      <c r="C334" s="248" t="s">
        <v>309</v>
      </c>
      <c r="D334" s="199"/>
      <c r="E334" s="200"/>
      <c r="F334" s="190"/>
      <c r="G334" s="190"/>
      <c r="H334" s="190"/>
      <c r="I334" s="191"/>
      <c r="J334" s="201">
        <v>0</v>
      </c>
      <c r="K334" s="201">
        <v>5098639.93</v>
      </c>
      <c r="L334" s="201">
        <v>5011530.4400000004</v>
      </c>
      <c r="M334" s="202" t="s">
        <v>181</v>
      </c>
      <c r="N334" s="202" t="s">
        <v>465</v>
      </c>
      <c r="O334" s="203">
        <v>20261</v>
      </c>
      <c r="P334" s="203">
        <v>20791</v>
      </c>
      <c r="Q334" s="203">
        <f t="shared" si="15"/>
        <v>41052</v>
      </c>
    </row>
    <row r="335" spans="1:28" s="50" customFormat="1" x14ac:dyDescent="0.2">
      <c r="A335" s="247"/>
      <c r="B335" s="198"/>
      <c r="C335" s="249" t="s">
        <v>682</v>
      </c>
      <c r="D335" s="199"/>
      <c r="E335" s="200" t="s">
        <v>607</v>
      </c>
      <c r="F335" s="190">
        <v>1.5</v>
      </c>
      <c r="G335" s="190">
        <v>1.5</v>
      </c>
      <c r="H335" s="190">
        <v>1.5</v>
      </c>
      <c r="I335" s="191">
        <f>SUM(H335)/G335*100</f>
        <v>100</v>
      </c>
      <c r="J335" s="201"/>
      <c r="K335" s="201"/>
      <c r="L335" s="201"/>
      <c r="M335" s="202"/>
      <c r="N335" s="202"/>
      <c r="O335" s="203"/>
      <c r="P335" s="203"/>
      <c r="Q335" s="203">
        <f t="shared" si="15"/>
        <v>0</v>
      </c>
    </row>
    <row r="336" spans="1:28" s="50" customFormat="1" ht="25.5" x14ac:dyDescent="0.2">
      <c r="A336" s="247" t="s">
        <v>951</v>
      </c>
      <c r="B336" s="198"/>
      <c r="C336" s="248" t="s">
        <v>310</v>
      </c>
      <c r="D336" s="199"/>
      <c r="E336" s="200"/>
      <c r="F336" s="190"/>
      <c r="G336" s="190"/>
      <c r="H336" s="190"/>
      <c r="I336" s="191"/>
      <c r="J336" s="201">
        <v>0</v>
      </c>
      <c r="K336" s="201">
        <v>5284391.24</v>
      </c>
      <c r="L336" s="201">
        <v>5196288.08</v>
      </c>
      <c r="M336" s="202" t="s">
        <v>172</v>
      </c>
      <c r="N336" s="202" t="s">
        <v>466</v>
      </c>
      <c r="O336" s="203">
        <v>31597</v>
      </c>
      <c r="P336" s="203">
        <v>30921</v>
      </c>
      <c r="Q336" s="203">
        <f t="shared" si="15"/>
        <v>62518</v>
      </c>
    </row>
    <row r="337" spans="1:17" s="50" customFormat="1" x14ac:dyDescent="0.2">
      <c r="A337" s="247"/>
      <c r="B337" s="198"/>
      <c r="C337" s="249" t="s">
        <v>682</v>
      </c>
      <c r="D337" s="199"/>
      <c r="E337" s="200" t="s">
        <v>607</v>
      </c>
      <c r="F337" s="190">
        <v>1.5</v>
      </c>
      <c r="G337" s="190">
        <v>1.5</v>
      </c>
      <c r="H337" s="190">
        <v>1.5</v>
      </c>
      <c r="I337" s="191">
        <f>SUM(H337)/G337*100</f>
        <v>100</v>
      </c>
      <c r="J337" s="201"/>
      <c r="K337" s="201"/>
      <c r="L337" s="201"/>
      <c r="M337" s="202"/>
      <c r="N337" s="202"/>
      <c r="O337" s="203"/>
      <c r="P337" s="203"/>
      <c r="Q337" s="203">
        <f t="shared" si="15"/>
        <v>0</v>
      </c>
    </row>
    <row r="338" spans="1:17" s="50" customFormat="1" ht="38.25" x14ac:dyDescent="0.2">
      <c r="A338" s="247" t="s">
        <v>851</v>
      </c>
      <c r="B338" s="198"/>
      <c r="C338" s="248" t="s">
        <v>311</v>
      </c>
      <c r="D338" s="199"/>
      <c r="E338" s="200"/>
      <c r="F338" s="190"/>
      <c r="G338" s="190"/>
      <c r="H338" s="190"/>
      <c r="I338" s="191"/>
      <c r="J338" s="201">
        <v>0</v>
      </c>
      <c r="K338" s="201">
        <v>5444247.7999999998</v>
      </c>
      <c r="L338" s="201">
        <v>5323329.16</v>
      </c>
      <c r="M338" s="202" t="s">
        <v>141</v>
      </c>
      <c r="N338" s="202" t="s">
        <v>196</v>
      </c>
      <c r="O338" s="203">
        <v>5543</v>
      </c>
      <c r="P338" s="203">
        <v>5600</v>
      </c>
      <c r="Q338" s="203">
        <f t="shared" si="15"/>
        <v>11143</v>
      </c>
    </row>
    <row r="339" spans="1:17" s="50" customFormat="1" x14ac:dyDescent="0.2">
      <c r="A339" s="247"/>
      <c r="B339" s="198"/>
      <c r="C339" s="249" t="s">
        <v>682</v>
      </c>
      <c r="D339" s="199"/>
      <c r="E339" s="200" t="s">
        <v>607</v>
      </c>
      <c r="F339" s="190">
        <v>1.5</v>
      </c>
      <c r="G339" s="190">
        <v>1.5</v>
      </c>
      <c r="H339" s="190">
        <v>1.5</v>
      </c>
      <c r="I339" s="191">
        <f>SUM(H339)/G339*100</f>
        <v>100</v>
      </c>
      <c r="J339" s="201"/>
      <c r="K339" s="201"/>
      <c r="L339" s="201"/>
      <c r="M339" s="202"/>
      <c r="N339" s="202"/>
      <c r="O339" s="203"/>
      <c r="P339" s="203"/>
      <c r="Q339" s="203">
        <f t="shared" si="15"/>
        <v>0</v>
      </c>
    </row>
    <row r="340" spans="1:17" s="50" customFormat="1" ht="25.5" x14ac:dyDescent="0.2">
      <c r="A340" s="247" t="s">
        <v>852</v>
      </c>
      <c r="B340" s="198"/>
      <c r="C340" s="248" t="s">
        <v>312</v>
      </c>
      <c r="D340" s="199"/>
      <c r="E340" s="200"/>
      <c r="F340" s="190"/>
      <c r="G340" s="190"/>
      <c r="H340" s="190"/>
      <c r="I340" s="191"/>
      <c r="J340" s="201">
        <v>0</v>
      </c>
      <c r="K340" s="201">
        <v>5880520.29</v>
      </c>
      <c r="L340" s="201">
        <v>5814286.5599999996</v>
      </c>
      <c r="M340" s="202" t="s">
        <v>159</v>
      </c>
      <c r="N340" s="202" t="s">
        <v>467</v>
      </c>
      <c r="O340" s="203">
        <v>17699</v>
      </c>
      <c r="P340" s="203">
        <v>16785</v>
      </c>
      <c r="Q340" s="203">
        <f t="shared" si="15"/>
        <v>34484</v>
      </c>
    </row>
    <row r="341" spans="1:17" s="50" customFormat="1" x14ac:dyDescent="0.2">
      <c r="A341" s="247"/>
      <c r="B341" s="198"/>
      <c r="C341" s="249" t="s">
        <v>682</v>
      </c>
      <c r="D341" s="199"/>
      <c r="E341" s="200" t="s">
        <v>607</v>
      </c>
      <c r="F341" s="190">
        <v>1.5</v>
      </c>
      <c r="G341" s="190">
        <v>1.5</v>
      </c>
      <c r="H341" s="190">
        <v>1.5</v>
      </c>
      <c r="I341" s="191">
        <f>SUM(H341)/G341*100</f>
        <v>100</v>
      </c>
      <c r="J341" s="201"/>
      <c r="K341" s="201"/>
      <c r="L341" s="201"/>
      <c r="M341" s="202"/>
      <c r="N341" s="202"/>
      <c r="O341" s="203"/>
      <c r="P341" s="203"/>
      <c r="Q341" s="203">
        <f t="shared" si="15"/>
        <v>0</v>
      </c>
    </row>
    <row r="342" spans="1:17" s="50" customFormat="1" ht="25.5" x14ac:dyDescent="0.2">
      <c r="A342" s="247" t="s">
        <v>853</v>
      </c>
      <c r="B342" s="198"/>
      <c r="C342" s="248" t="s">
        <v>313</v>
      </c>
      <c r="D342" s="199"/>
      <c r="E342" s="200"/>
      <c r="F342" s="190"/>
      <c r="G342" s="190"/>
      <c r="H342" s="190"/>
      <c r="I342" s="191"/>
      <c r="J342" s="201">
        <v>0</v>
      </c>
      <c r="K342" s="201">
        <v>6204484.3799999999</v>
      </c>
      <c r="L342" s="201">
        <v>6153835.9199999999</v>
      </c>
      <c r="M342" s="202" t="s">
        <v>173</v>
      </c>
      <c r="N342" s="202" t="s">
        <v>468</v>
      </c>
      <c r="O342" s="203">
        <v>11474</v>
      </c>
      <c r="P342" s="203">
        <v>11191</v>
      </c>
      <c r="Q342" s="203">
        <f t="shared" si="15"/>
        <v>22665</v>
      </c>
    </row>
    <row r="343" spans="1:17" s="50" customFormat="1" x14ac:dyDescent="0.2">
      <c r="A343" s="247"/>
      <c r="B343" s="198"/>
      <c r="C343" s="249" t="s">
        <v>732</v>
      </c>
      <c r="D343" s="199"/>
      <c r="E343" s="200" t="s">
        <v>607</v>
      </c>
      <c r="F343" s="190">
        <v>1.5</v>
      </c>
      <c r="G343" s="190">
        <v>1.5</v>
      </c>
      <c r="H343" s="190">
        <v>1.5</v>
      </c>
      <c r="I343" s="191">
        <f>SUM(H343)/G343*100</f>
        <v>100</v>
      </c>
      <c r="J343" s="201"/>
      <c r="K343" s="201"/>
      <c r="L343" s="201"/>
      <c r="M343" s="202"/>
      <c r="N343" s="202"/>
      <c r="O343" s="203"/>
      <c r="P343" s="203"/>
      <c r="Q343" s="203">
        <f t="shared" si="15"/>
        <v>0</v>
      </c>
    </row>
    <row r="344" spans="1:17" s="50" customFormat="1" ht="25.5" x14ac:dyDescent="0.2">
      <c r="A344" s="247" t="s">
        <v>854</v>
      </c>
      <c r="B344" s="198"/>
      <c r="C344" s="248" t="s">
        <v>314</v>
      </c>
      <c r="D344" s="199"/>
      <c r="E344" s="200"/>
      <c r="F344" s="190"/>
      <c r="G344" s="190"/>
      <c r="H344" s="190"/>
      <c r="I344" s="191"/>
      <c r="J344" s="201">
        <v>0</v>
      </c>
      <c r="K344" s="201">
        <v>5753348.9100000001</v>
      </c>
      <c r="L344" s="201">
        <v>5752863.3399999999</v>
      </c>
      <c r="M344" s="202" t="s">
        <v>181</v>
      </c>
      <c r="N344" s="202" t="s">
        <v>469</v>
      </c>
      <c r="O344" s="203">
        <v>20261</v>
      </c>
      <c r="P344" s="203">
        <v>20791</v>
      </c>
      <c r="Q344" s="203">
        <f t="shared" si="15"/>
        <v>41052</v>
      </c>
    </row>
    <row r="345" spans="1:17" s="50" customFormat="1" x14ac:dyDescent="0.2">
      <c r="A345" s="247"/>
      <c r="B345" s="198"/>
      <c r="C345" s="249" t="s">
        <v>720</v>
      </c>
      <c r="D345" s="199"/>
      <c r="E345" s="200" t="s">
        <v>607</v>
      </c>
      <c r="F345" s="190">
        <v>1.5</v>
      </c>
      <c r="G345" s="190">
        <v>1.5</v>
      </c>
      <c r="H345" s="190">
        <v>1.5</v>
      </c>
      <c r="I345" s="191">
        <f>SUM(H345)/G345*100</f>
        <v>100</v>
      </c>
      <c r="J345" s="201"/>
      <c r="K345" s="201"/>
      <c r="L345" s="201"/>
      <c r="M345" s="202"/>
      <c r="N345" s="202"/>
      <c r="O345" s="203"/>
      <c r="P345" s="203"/>
      <c r="Q345" s="203">
        <f t="shared" si="15"/>
        <v>0</v>
      </c>
    </row>
    <row r="346" spans="1:17" s="50" customFormat="1" ht="25.5" x14ac:dyDescent="0.2">
      <c r="A346" s="247" t="s">
        <v>855</v>
      </c>
      <c r="B346" s="198"/>
      <c r="C346" s="248" t="s">
        <v>98</v>
      </c>
      <c r="D346" s="199"/>
      <c r="E346" s="200"/>
      <c r="F346" s="190"/>
      <c r="G346" s="190"/>
      <c r="H346" s="190"/>
      <c r="I346" s="191"/>
      <c r="J346" s="201">
        <v>0</v>
      </c>
      <c r="K346" s="201">
        <v>5717952.3600000003</v>
      </c>
      <c r="L346" s="201">
        <v>5622563.8899999997</v>
      </c>
      <c r="M346" s="202" t="s">
        <v>167</v>
      </c>
      <c r="N346" s="202" t="s">
        <v>470</v>
      </c>
      <c r="O346" s="203">
        <v>13804</v>
      </c>
      <c r="P346" s="203">
        <v>13521</v>
      </c>
      <c r="Q346" s="203">
        <f t="shared" si="15"/>
        <v>27325</v>
      </c>
    </row>
    <row r="347" spans="1:17" s="50" customFormat="1" x14ac:dyDescent="0.2">
      <c r="A347" s="247"/>
      <c r="B347" s="198"/>
      <c r="C347" s="249" t="s">
        <v>681</v>
      </c>
      <c r="D347" s="199"/>
      <c r="E347" s="200" t="s">
        <v>607</v>
      </c>
      <c r="F347" s="190">
        <v>1.5</v>
      </c>
      <c r="G347" s="190">
        <v>1.5</v>
      </c>
      <c r="H347" s="190">
        <v>1.5</v>
      </c>
      <c r="I347" s="191">
        <f>SUM(H347)/G347*100</f>
        <v>100</v>
      </c>
      <c r="J347" s="201"/>
      <c r="K347" s="201"/>
      <c r="L347" s="201"/>
      <c r="M347" s="202"/>
      <c r="N347" s="202"/>
      <c r="O347" s="203"/>
      <c r="P347" s="203"/>
      <c r="Q347" s="203">
        <f t="shared" si="15"/>
        <v>0</v>
      </c>
    </row>
    <row r="348" spans="1:17" s="50" customFormat="1" ht="38.25" x14ac:dyDescent="0.2">
      <c r="A348" s="247" t="s">
        <v>856</v>
      </c>
      <c r="B348" s="198"/>
      <c r="C348" s="248" t="s">
        <v>315</v>
      </c>
      <c r="D348" s="199"/>
      <c r="E348" s="200"/>
      <c r="F348" s="190"/>
      <c r="G348" s="190"/>
      <c r="H348" s="190"/>
      <c r="I348" s="191"/>
      <c r="J348" s="201">
        <v>0</v>
      </c>
      <c r="K348" s="201">
        <v>6379325.9299999997</v>
      </c>
      <c r="L348" s="201">
        <v>6272937.4100000001</v>
      </c>
      <c r="M348" s="202" t="s">
        <v>194</v>
      </c>
      <c r="N348" s="202" t="s">
        <v>187</v>
      </c>
      <c r="O348" s="203">
        <v>5900</v>
      </c>
      <c r="P348" s="203">
        <v>5826</v>
      </c>
      <c r="Q348" s="203">
        <f t="shared" si="15"/>
        <v>11726</v>
      </c>
    </row>
    <row r="349" spans="1:17" s="50" customFormat="1" x14ac:dyDescent="0.2">
      <c r="A349" s="247"/>
      <c r="B349" s="198"/>
      <c r="C349" s="249" t="s">
        <v>681</v>
      </c>
      <c r="D349" s="199"/>
      <c r="E349" s="200" t="s">
        <v>607</v>
      </c>
      <c r="F349" s="190">
        <v>1.5</v>
      </c>
      <c r="G349" s="190">
        <v>1.5</v>
      </c>
      <c r="H349" s="190">
        <v>1.5</v>
      </c>
      <c r="I349" s="191">
        <f>SUM(H349)/G349*100</f>
        <v>100</v>
      </c>
      <c r="J349" s="201"/>
      <c r="K349" s="201"/>
      <c r="L349" s="201"/>
      <c r="M349" s="202"/>
      <c r="N349" s="202"/>
      <c r="O349" s="203"/>
      <c r="P349" s="203"/>
      <c r="Q349" s="203">
        <f t="shared" si="15"/>
        <v>0</v>
      </c>
    </row>
    <row r="350" spans="1:17" s="50" customFormat="1" ht="25.5" x14ac:dyDescent="0.2">
      <c r="A350" s="247" t="s">
        <v>857</v>
      </c>
      <c r="B350" s="198"/>
      <c r="C350" s="248" t="s">
        <v>316</v>
      </c>
      <c r="D350" s="199"/>
      <c r="E350" s="200"/>
      <c r="F350" s="190"/>
      <c r="G350" s="190"/>
      <c r="H350" s="190"/>
      <c r="I350" s="191"/>
      <c r="J350" s="201">
        <v>0</v>
      </c>
      <c r="K350" s="201">
        <v>5668019.4400000004</v>
      </c>
      <c r="L350" s="201">
        <v>5573472.5300000003</v>
      </c>
      <c r="M350" s="202" t="s">
        <v>141</v>
      </c>
      <c r="N350" s="202" t="s">
        <v>193</v>
      </c>
      <c r="O350" s="203">
        <v>5543</v>
      </c>
      <c r="P350" s="203">
        <v>5600</v>
      </c>
      <c r="Q350" s="203">
        <f t="shared" si="15"/>
        <v>11143</v>
      </c>
    </row>
    <row r="351" spans="1:17" s="50" customFormat="1" x14ac:dyDescent="0.2">
      <c r="A351" s="247"/>
      <c r="B351" s="198"/>
      <c r="C351" s="249" t="s">
        <v>681</v>
      </c>
      <c r="D351" s="199"/>
      <c r="E351" s="200" t="s">
        <v>607</v>
      </c>
      <c r="F351" s="190">
        <v>1.5</v>
      </c>
      <c r="G351" s="190">
        <v>1.5</v>
      </c>
      <c r="H351" s="190">
        <v>1.5</v>
      </c>
      <c r="I351" s="191">
        <f>SUM(H351)/G351*100</f>
        <v>100</v>
      </c>
      <c r="J351" s="201"/>
      <c r="K351" s="201"/>
      <c r="L351" s="201"/>
      <c r="M351" s="202"/>
      <c r="N351" s="202"/>
      <c r="O351" s="203"/>
      <c r="P351" s="203"/>
      <c r="Q351" s="203">
        <f t="shared" si="15"/>
        <v>0</v>
      </c>
    </row>
    <row r="352" spans="1:17" s="50" customFormat="1" ht="25.5" x14ac:dyDescent="0.2">
      <c r="A352" s="247" t="s">
        <v>858</v>
      </c>
      <c r="B352" s="198"/>
      <c r="C352" s="253" t="s">
        <v>317</v>
      </c>
      <c r="D352" s="199"/>
      <c r="E352" s="200"/>
      <c r="F352" s="190"/>
      <c r="G352" s="190"/>
      <c r="H352" s="190"/>
      <c r="I352" s="191"/>
      <c r="J352" s="201">
        <v>0</v>
      </c>
      <c r="K352" s="201">
        <v>5229141.6500000004</v>
      </c>
      <c r="L352" s="251">
        <v>0</v>
      </c>
      <c r="M352" s="202" t="s">
        <v>134</v>
      </c>
      <c r="N352" s="202" t="s">
        <v>540</v>
      </c>
      <c r="O352" s="310">
        <v>0</v>
      </c>
      <c r="P352" s="310">
        <v>0</v>
      </c>
      <c r="Q352" s="310">
        <f>O352+P352</f>
        <v>0</v>
      </c>
    </row>
    <row r="353" spans="1:17" s="50" customFormat="1" x14ac:dyDescent="0.2">
      <c r="A353" s="247"/>
      <c r="B353" s="198"/>
      <c r="C353" s="249" t="s">
        <v>682</v>
      </c>
      <c r="D353" s="199"/>
      <c r="E353" s="200" t="s">
        <v>607</v>
      </c>
      <c r="F353" s="190">
        <v>1.5</v>
      </c>
      <c r="G353" s="190">
        <v>1.5</v>
      </c>
      <c r="H353" s="252">
        <v>1.43</v>
      </c>
      <c r="I353" s="191">
        <f>SUM(H353)/G353*100</f>
        <v>95.333333333333329</v>
      </c>
      <c r="J353" s="201"/>
      <c r="K353" s="201"/>
      <c r="L353" s="201"/>
      <c r="M353" s="202"/>
      <c r="N353" s="202"/>
      <c r="O353" s="246"/>
      <c r="P353" s="246"/>
      <c r="Q353" s="246"/>
    </row>
    <row r="354" spans="1:17" s="50" customFormat="1" ht="38.25" x14ac:dyDescent="0.2">
      <c r="A354" s="247" t="s">
        <v>859</v>
      </c>
      <c r="B354" s="198"/>
      <c r="C354" s="253" t="s">
        <v>318</v>
      </c>
      <c r="D354" s="199"/>
      <c r="E354" s="200"/>
      <c r="F354" s="190"/>
      <c r="G354" s="190"/>
      <c r="H354" s="190"/>
      <c r="I354" s="191"/>
      <c r="J354" s="201">
        <v>0</v>
      </c>
      <c r="K354" s="201">
        <v>5565659.1699999999</v>
      </c>
      <c r="L354" s="251">
        <v>0</v>
      </c>
      <c r="M354" s="202" t="s">
        <v>134</v>
      </c>
      <c r="N354" s="202" t="s">
        <v>210</v>
      </c>
      <c r="O354" s="310">
        <v>0</v>
      </c>
      <c r="P354" s="310">
        <v>0</v>
      </c>
      <c r="Q354" s="310">
        <f>O354+P354</f>
        <v>0</v>
      </c>
    </row>
    <row r="355" spans="1:17" s="50" customFormat="1" x14ac:dyDescent="0.2">
      <c r="A355" s="247"/>
      <c r="B355" s="198"/>
      <c r="C355" s="249" t="s">
        <v>682</v>
      </c>
      <c r="D355" s="199"/>
      <c r="E355" s="200" t="s">
        <v>607</v>
      </c>
      <c r="F355" s="190">
        <v>1.5</v>
      </c>
      <c r="G355" s="190">
        <v>1.5</v>
      </c>
      <c r="H355" s="252">
        <v>1.44</v>
      </c>
      <c r="I355" s="191">
        <f>SUM(H355)/G355*100</f>
        <v>96</v>
      </c>
      <c r="J355" s="201"/>
      <c r="K355" s="201"/>
      <c r="L355" s="201"/>
      <c r="M355" s="202"/>
      <c r="N355" s="202"/>
      <c r="O355" s="203"/>
      <c r="P355" s="203"/>
      <c r="Q355" s="203"/>
    </row>
    <row r="356" spans="1:17" s="50" customFormat="1" ht="25.5" x14ac:dyDescent="0.2">
      <c r="A356" s="247" t="s">
        <v>860</v>
      </c>
      <c r="B356" s="198"/>
      <c r="C356" s="248" t="s">
        <v>319</v>
      </c>
      <c r="D356" s="199"/>
      <c r="E356" s="200"/>
      <c r="F356" s="190"/>
      <c r="G356" s="190"/>
      <c r="H356" s="190"/>
      <c r="I356" s="191"/>
      <c r="J356" s="201">
        <v>0</v>
      </c>
      <c r="K356" s="201">
        <v>6041864.4199999999</v>
      </c>
      <c r="L356" s="201">
        <v>5940942.4800000004</v>
      </c>
      <c r="M356" s="202" t="s">
        <v>133</v>
      </c>
      <c r="N356" s="202" t="s">
        <v>471</v>
      </c>
      <c r="O356" s="203">
        <v>113171</v>
      </c>
      <c r="P356" s="203">
        <v>111854</v>
      </c>
      <c r="Q356" s="203">
        <f t="shared" ref="Q356:Q376" si="16">O356+P356</f>
        <v>225025</v>
      </c>
    </row>
    <row r="357" spans="1:17" s="50" customFormat="1" x14ac:dyDescent="0.2">
      <c r="A357" s="247"/>
      <c r="B357" s="198"/>
      <c r="C357" s="249" t="s">
        <v>733</v>
      </c>
      <c r="D357" s="199"/>
      <c r="E357" s="200" t="s">
        <v>607</v>
      </c>
      <c r="F357" s="190">
        <v>1.5</v>
      </c>
      <c r="G357" s="190">
        <v>1.5</v>
      </c>
      <c r="H357" s="190">
        <v>1.5</v>
      </c>
      <c r="I357" s="191">
        <f>SUM(H357)/G357*100</f>
        <v>100</v>
      </c>
      <c r="J357" s="201"/>
      <c r="K357" s="201"/>
      <c r="L357" s="201"/>
      <c r="M357" s="202"/>
      <c r="N357" s="202"/>
      <c r="O357" s="203"/>
      <c r="P357" s="203"/>
      <c r="Q357" s="203">
        <f t="shared" si="16"/>
        <v>0</v>
      </c>
    </row>
    <row r="358" spans="1:17" s="50" customFormat="1" ht="25.5" x14ac:dyDescent="0.2">
      <c r="A358" s="247" t="s">
        <v>861</v>
      </c>
      <c r="B358" s="198"/>
      <c r="C358" s="248" t="s">
        <v>320</v>
      </c>
      <c r="D358" s="199"/>
      <c r="E358" s="200"/>
      <c r="F358" s="190"/>
      <c r="G358" s="190"/>
      <c r="H358" s="190"/>
      <c r="I358" s="191"/>
      <c r="J358" s="201">
        <v>0</v>
      </c>
      <c r="K358" s="201">
        <v>5557488.5099999998</v>
      </c>
      <c r="L358" s="201">
        <v>5556726.3300000001</v>
      </c>
      <c r="M358" s="202" t="s">
        <v>181</v>
      </c>
      <c r="N358" s="202" t="s">
        <v>541</v>
      </c>
      <c r="O358" s="203">
        <v>20261</v>
      </c>
      <c r="P358" s="203">
        <v>20791</v>
      </c>
      <c r="Q358" s="203">
        <f t="shared" si="16"/>
        <v>41052</v>
      </c>
    </row>
    <row r="359" spans="1:17" s="50" customFormat="1" x14ac:dyDescent="0.2">
      <c r="A359" s="247"/>
      <c r="B359" s="198"/>
      <c r="C359" s="249" t="s">
        <v>682</v>
      </c>
      <c r="D359" s="199"/>
      <c r="E359" s="200" t="s">
        <v>607</v>
      </c>
      <c r="F359" s="190">
        <v>1.5</v>
      </c>
      <c r="G359" s="190">
        <v>1.5</v>
      </c>
      <c r="H359" s="190">
        <v>1.5</v>
      </c>
      <c r="I359" s="191">
        <f>SUM(H359)/G359*100</f>
        <v>100</v>
      </c>
      <c r="J359" s="201"/>
      <c r="K359" s="201"/>
      <c r="L359" s="201"/>
      <c r="M359" s="202"/>
      <c r="N359" s="202"/>
      <c r="O359" s="203"/>
      <c r="P359" s="203"/>
      <c r="Q359" s="203">
        <f t="shared" si="16"/>
        <v>0</v>
      </c>
    </row>
    <row r="360" spans="1:17" s="50" customFormat="1" ht="25.5" x14ac:dyDescent="0.2">
      <c r="A360" s="247" t="s">
        <v>862</v>
      </c>
      <c r="B360" s="198"/>
      <c r="C360" s="248" t="s">
        <v>321</v>
      </c>
      <c r="D360" s="199"/>
      <c r="E360" s="200"/>
      <c r="F360" s="190"/>
      <c r="G360" s="190"/>
      <c r="H360" s="190"/>
      <c r="I360" s="191"/>
      <c r="J360" s="201">
        <v>0</v>
      </c>
      <c r="K360" s="201">
        <v>6040245.6799999997</v>
      </c>
      <c r="L360" s="201">
        <v>5938950.6799999997</v>
      </c>
      <c r="M360" s="202" t="s">
        <v>181</v>
      </c>
      <c r="N360" s="202" t="s">
        <v>472</v>
      </c>
      <c r="O360" s="203">
        <v>20261</v>
      </c>
      <c r="P360" s="203">
        <v>20791</v>
      </c>
      <c r="Q360" s="203">
        <f t="shared" si="16"/>
        <v>41052</v>
      </c>
    </row>
    <row r="361" spans="1:17" s="50" customFormat="1" x14ac:dyDescent="0.2">
      <c r="A361" s="247"/>
      <c r="B361" s="198"/>
      <c r="C361" s="249" t="s">
        <v>681</v>
      </c>
      <c r="D361" s="199"/>
      <c r="E361" s="200" t="s">
        <v>607</v>
      </c>
      <c r="F361" s="190">
        <v>1.5</v>
      </c>
      <c r="G361" s="190">
        <v>1.5</v>
      </c>
      <c r="H361" s="190">
        <v>1.5</v>
      </c>
      <c r="I361" s="191">
        <f>SUM(H361)/G361*100</f>
        <v>100</v>
      </c>
      <c r="J361" s="201"/>
      <c r="K361" s="201"/>
      <c r="L361" s="201"/>
      <c r="M361" s="202"/>
      <c r="N361" s="202"/>
      <c r="O361" s="203"/>
      <c r="P361" s="203"/>
      <c r="Q361" s="203">
        <f t="shared" si="16"/>
        <v>0</v>
      </c>
    </row>
    <row r="362" spans="1:17" s="50" customFormat="1" ht="25.5" x14ac:dyDescent="0.2">
      <c r="A362" s="247" t="s">
        <v>863</v>
      </c>
      <c r="B362" s="198"/>
      <c r="C362" s="248" t="s">
        <v>322</v>
      </c>
      <c r="D362" s="199"/>
      <c r="E362" s="200"/>
      <c r="F362" s="190"/>
      <c r="G362" s="190"/>
      <c r="H362" s="190"/>
      <c r="I362" s="191"/>
      <c r="J362" s="201">
        <v>0</v>
      </c>
      <c r="K362" s="201">
        <v>5118028.46</v>
      </c>
      <c r="L362" s="201">
        <v>4947427.51</v>
      </c>
      <c r="M362" s="202" t="s">
        <v>167</v>
      </c>
      <c r="N362" s="202" t="s">
        <v>473</v>
      </c>
      <c r="O362" s="203">
        <v>13804</v>
      </c>
      <c r="P362" s="203">
        <v>13521</v>
      </c>
      <c r="Q362" s="203">
        <f t="shared" si="16"/>
        <v>27325</v>
      </c>
    </row>
    <row r="363" spans="1:17" s="50" customFormat="1" x14ac:dyDescent="0.2">
      <c r="A363" s="247"/>
      <c r="B363" s="198"/>
      <c r="C363" s="249" t="s">
        <v>682</v>
      </c>
      <c r="D363" s="199"/>
      <c r="E363" s="200" t="s">
        <v>607</v>
      </c>
      <c r="F363" s="190">
        <v>1.5</v>
      </c>
      <c r="G363" s="190">
        <v>1.5</v>
      </c>
      <c r="H363" s="190">
        <v>1.5</v>
      </c>
      <c r="I363" s="191">
        <f>SUM(H363)/G363*100</f>
        <v>100</v>
      </c>
      <c r="J363" s="201"/>
      <c r="K363" s="201"/>
      <c r="L363" s="201"/>
      <c r="M363" s="202"/>
      <c r="N363" s="202"/>
      <c r="O363" s="203"/>
      <c r="P363" s="203"/>
      <c r="Q363" s="203">
        <f t="shared" si="16"/>
        <v>0</v>
      </c>
    </row>
    <row r="364" spans="1:17" s="50" customFormat="1" ht="25.5" x14ac:dyDescent="0.2">
      <c r="A364" s="247" t="s">
        <v>864</v>
      </c>
      <c r="B364" s="198"/>
      <c r="C364" s="248" t="s">
        <v>100</v>
      </c>
      <c r="D364" s="199"/>
      <c r="E364" s="200"/>
      <c r="F364" s="190"/>
      <c r="G364" s="190"/>
      <c r="H364" s="190"/>
      <c r="I364" s="191"/>
      <c r="J364" s="201">
        <v>0</v>
      </c>
      <c r="K364" s="201">
        <v>6170241.1100000003</v>
      </c>
      <c r="L364" s="201">
        <v>6066996.5300000003</v>
      </c>
      <c r="M364" s="202" t="s">
        <v>172</v>
      </c>
      <c r="N364" s="202" t="s">
        <v>474</v>
      </c>
      <c r="O364" s="203">
        <v>31597</v>
      </c>
      <c r="P364" s="203">
        <v>30921</v>
      </c>
      <c r="Q364" s="203">
        <f t="shared" si="16"/>
        <v>62518</v>
      </c>
    </row>
    <row r="365" spans="1:17" s="50" customFormat="1" x14ac:dyDescent="0.2">
      <c r="A365" s="247"/>
      <c r="B365" s="198"/>
      <c r="C365" s="249" t="s">
        <v>681</v>
      </c>
      <c r="D365" s="199"/>
      <c r="E365" s="200" t="s">
        <v>607</v>
      </c>
      <c r="F365" s="190">
        <v>1.5</v>
      </c>
      <c r="G365" s="190">
        <v>1.5</v>
      </c>
      <c r="H365" s="190">
        <v>1.5</v>
      </c>
      <c r="I365" s="191">
        <f>SUM(H365)/G365*100</f>
        <v>100</v>
      </c>
      <c r="J365" s="201"/>
      <c r="K365" s="201"/>
      <c r="L365" s="201"/>
      <c r="M365" s="202"/>
      <c r="N365" s="202"/>
      <c r="O365" s="203"/>
      <c r="P365" s="203"/>
      <c r="Q365" s="203">
        <f t="shared" si="16"/>
        <v>0</v>
      </c>
    </row>
    <row r="366" spans="1:17" s="50" customFormat="1" ht="38.25" x14ac:dyDescent="0.2">
      <c r="A366" s="247" t="s">
        <v>865</v>
      </c>
      <c r="B366" s="198"/>
      <c r="C366" s="248" t="s">
        <v>323</v>
      </c>
      <c r="D366" s="199"/>
      <c r="E366" s="200"/>
      <c r="F366" s="190"/>
      <c r="G366" s="190"/>
      <c r="H366" s="190"/>
      <c r="I366" s="191"/>
      <c r="J366" s="201">
        <v>0</v>
      </c>
      <c r="K366" s="201">
        <v>5633601.4699999997</v>
      </c>
      <c r="L366" s="201">
        <v>5539477.2800000003</v>
      </c>
      <c r="M366" s="202" t="s">
        <v>172</v>
      </c>
      <c r="N366" s="202" t="s">
        <v>170</v>
      </c>
      <c r="O366" s="203">
        <v>31597</v>
      </c>
      <c r="P366" s="203">
        <v>30921</v>
      </c>
      <c r="Q366" s="203">
        <f t="shared" si="16"/>
        <v>62518</v>
      </c>
    </row>
    <row r="367" spans="1:17" s="50" customFormat="1" x14ac:dyDescent="0.2">
      <c r="A367" s="247"/>
      <c r="B367" s="198"/>
      <c r="C367" s="249" t="s">
        <v>682</v>
      </c>
      <c r="D367" s="199"/>
      <c r="E367" s="200" t="s">
        <v>607</v>
      </c>
      <c r="F367" s="190">
        <v>1.5</v>
      </c>
      <c r="G367" s="190">
        <v>1.5</v>
      </c>
      <c r="H367" s="190">
        <v>1.5</v>
      </c>
      <c r="I367" s="191">
        <f>SUM(H367)/G367*100</f>
        <v>100</v>
      </c>
      <c r="J367" s="201"/>
      <c r="K367" s="201"/>
      <c r="L367" s="201"/>
      <c r="M367" s="202"/>
      <c r="N367" s="202"/>
      <c r="O367" s="203"/>
      <c r="P367" s="203"/>
      <c r="Q367" s="203">
        <f t="shared" si="16"/>
        <v>0</v>
      </c>
    </row>
    <row r="368" spans="1:17" s="50" customFormat="1" ht="25.5" x14ac:dyDescent="0.2">
      <c r="A368" s="247" t="s">
        <v>866</v>
      </c>
      <c r="B368" s="198"/>
      <c r="C368" s="248" t="s">
        <v>324</v>
      </c>
      <c r="D368" s="199"/>
      <c r="E368" s="200"/>
      <c r="F368" s="190"/>
      <c r="G368" s="190"/>
      <c r="H368" s="190"/>
      <c r="I368" s="191"/>
      <c r="J368" s="201">
        <v>0</v>
      </c>
      <c r="K368" s="201">
        <v>6082041.2800000003</v>
      </c>
      <c r="L368" s="201">
        <v>5980252.3700000001</v>
      </c>
      <c r="M368" s="202" t="s">
        <v>141</v>
      </c>
      <c r="N368" s="202" t="s">
        <v>475</v>
      </c>
      <c r="O368" s="203">
        <v>5543</v>
      </c>
      <c r="P368" s="203">
        <v>5600</v>
      </c>
      <c r="Q368" s="203">
        <f t="shared" si="16"/>
        <v>11143</v>
      </c>
    </row>
    <row r="369" spans="1:17" s="50" customFormat="1" x14ac:dyDescent="0.2">
      <c r="A369" s="247"/>
      <c r="B369" s="198"/>
      <c r="C369" s="249" t="s">
        <v>734</v>
      </c>
      <c r="D369" s="199"/>
      <c r="E369" s="200" t="s">
        <v>607</v>
      </c>
      <c r="F369" s="190">
        <v>1.5</v>
      </c>
      <c r="G369" s="190">
        <v>1.5</v>
      </c>
      <c r="H369" s="190">
        <v>1.5</v>
      </c>
      <c r="I369" s="191">
        <f>SUM(H369)/G369*100</f>
        <v>100</v>
      </c>
      <c r="J369" s="201"/>
      <c r="K369" s="201"/>
      <c r="L369" s="201"/>
      <c r="M369" s="202"/>
      <c r="N369" s="202"/>
      <c r="O369" s="203"/>
      <c r="P369" s="203"/>
      <c r="Q369" s="203">
        <f t="shared" si="16"/>
        <v>0</v>
      </c>
    </row>
    <row r="370" spans="1:17" s="50" customFormat="1" ht="25.5" x14ac:dyDescent="0.2">
      <c r="A370" s="247" t="s">
        <v>867</v>
      </c>
      <c r="B370" s="198"/>
      <c r="C370" s="248" t="s">
        <v>325</v>
      </c>
      <c r="D370" s="199"/>
      <c r="E370" s="200"/>
      <c r="F370" s="190"/>
      <c r="G370" s="190"/>
      <c r="H370" s="190"/>
      <c r="I370" s="191"/>
      <c r="J370" s="201">
        <v>0</v>
      </c>
      <c r="K370" s="201">
        <v>6494408.3600000003</v>
      </c>
      <c r="L370" s="201">
        <v>6416030.4199999999</v>
      </c>
      <c r="M370" s="202" t="s">
        <v>172</v>
      </c>
      <c r="N370" s="202" t="s">
        <v>476</v>
      </c>
      <c r="O370" s="203">
        <v>31597</v>
      </c>
      <c r="P370" s="203">
        <v>30921</v>
      </c>
      <c r="Q370" s="203">
        <f t="shared" si="16"/>
        <v>62518</v>
      </c>
    </row>
    <row r="371" spans="1:17" s="50" customFormat="1" x14ac:dyDescent="0.2">
      <c r="A371" s="247"/>
      <c r="B371" s="198"/>
      <c r="C371" s="249" t="s">
        <v>735</v>
      </c>
      <c r="D371" s="199"/>
      <c r="E371" s="200" t="s">
        <v>607</v>
      </c>
      <c r="F371" s="190">
        <v>1.5</v>
      </c>
      <c r="G371" s="190">
        <v>1.5</v>
      </c>
      <c r="H371" s="190">
        <v>1.5</v>
      </c>
      <c r="I371" s="191">
        <f>SUM(H371)/G371*100</f>
        <v>100</v>
      </c>
      <c r="J371" s="201"/>
      <c r="K371" s="201"/>
      <c r="L371" s="201"/>
      <c r="M371" s="202"/>
      <c r="N371" s="202"/>
      <c r="O371" s="203"/>
      <c r="P371" s="203"/>
      <c r="Q371" s="203">
        <f t="shared" si="16"/>
        <v>0</v>
      </c>
    </row>
    <row r="372" spans="1:17" s="50" customFormat="1" ht="25.5" x14ac:dyDescent="0.2">
      <c r="A372" s="247" t="s">
        <v>868</v>
      </c>
      <c r="B372" s="198"/>
      <c r="C372" s="248" t="s">
        <v>326</v>
      </c>
      <c r="D372" s="199"/>
      <c r="E372" s="200"/>
      <c r="F372" s="190"/>
      <c r="G372" s="190"/>
      <c r="H372" s="190"/>
      <c r="I372" s="191"/>
      <c r="J372" s="201">
        <v>0</v>
      </c>
      <c r="K372" s="201">
        <v>5119827.93</v>
      </c>
      <c r="L372" s="201">
        <v>5033820.17</v>
      </c>
      <c r="M372" s="202" t="s">
        <v>172</v>
      </c>
      <c r="N372" s="202" t="s">
        <v>477</v>
      </c>
      <c r="O372" s="203">
        <v>31597</v>
      </c>
      <c r="P372" s="203">
        <v>30921</v>
      </c>
      <c r="Q372" s="203">
        <f t="shared" si="16"/>
        <v>62518</v>
      </c>
    </row>
    <row r="373" spans="1:17" s="50" customFormat="1" x14ac:dyDescent="0.2">
      <c r="A373" s="247"/>
      <c r="B373" s="198"/>
      <c r="C373" s="249" t="s">
        <v>681</v>
      </c>
      <c r="D373" s="199"/>
      <c r="E373" s="200" t="s">
        <v>607</v>
      </c>
      <c r="F373" s="190">
        <v>1.5</v>
      </c>
      <c r="G373" s="190">
        <v>1.5</v>
      </c>
      <c r="H373" s="190">
        <v>1.5</v>
      </c>
      <c r="I373" s="191">
        <f>SUM(H373)/G373*100</f>
        <v>100</v>
      </c>
      <c r="J373" s="201"/>
      <c r="K373" s="201"/>
      <c r="L373" s="201"/>
      <c r="M373" s="202"/>
      <c r="N373" s="202"/>
      <c r="O373" s="203"/>
      <c r="P373" s="203"/>
      <c r="Q373" s="203">
        <f t="shared" si="16"/>
        <v>0</v>
      </c>
    </row>
    <row r="374" spans="1:17" s="50" customFormat="1" ht="25.5" x14ac:dyDescent="0.2">
      <c r="A374" s="247" t="s">
        <v>869</v>
      </c>
      <c r="B374" s="198"/>
      <c r="C374" s="248" t="s">
        <v>327</v>
      </c>
      <c r="D374" s="199"/>
      <c r="E374" s="200"/>
      <c r="F374" s="190"/>
      <c r="G374" s="190"/>
      <c r="H374" s="190"/>
      <c r="I374" s="191"/>
      <c r="J374" s="201">
        <v>0</v>
      </c>
      <c r="K374" s="201">
        <v>5495799.9199999999</v>
      </c>
      <c r="L374" s="201">
        <v>5403862.0300000003</v>
      </c>
      <c r="M374" s="202" t="s">
        <v>167</v>
      </c>
      <c r="N374" s="202" t="s">
        <v>478</v>
      </c>
      <c r="O374" s="203">
        <v>13804</v>
      </c>
      <c r="P374" s="203">
        <v>13521</v>
      </c>
      <c r="Q374" s="203">
        <f t="shared" si="16"/>
        <v>27325</v>
      </c>
    </row>
    <row r="375" spans="1:17" s="50" customFormat="1" x14ac:dyDescent="0.2">
      <c r="A375" s="247"/>
      <c r="B375" s="198"/>
      <c r="C375" s="249" t="s">
        <v>736</v>
      </c>
      <c r="D375" s="199"/>
      <c r="E375" s="200" t="s">
        <v>607</v>
      </c>
      <c r="F375" s="190">
        <v>1.5</v>
      </c>
      <c r="G375" s="190">
        <v>1.5</v>
      </c>
      <c r="H375" s="190">
        <v>1.5</v>
      </c>
      <c r="I375" s="191">
        <f>SUM(H375)/G375*100</f>
        <v>100</v>
      </c>
      <c r="J375" s="201"/>
      <c r="K375" s="201"/>
      <c r="L375" s="201"/>
      <c r="M375" s="202"/>
      <c r="N375" s="202"/>
      <c r="O375" s="203"/>
      <c r="P375" s="203"/>
      <c r="Q375" s="203">
        <f t="shared" si="16"/>
        <v>0</v>
      </c>
    </row>
    <row r="376" spans="1:17" s="50" customFormat="1" ht="25.5" x14ac:dyDescent="0.2">
      <c r="A376" s="247" t="s">
        <v>952</v>
      </c>
      <c r="B376" s="198"/>
      <c r="C376" s="253" t="s">
        <v>97</v>
      </c>
      <c r="D376" s="199"/>
      <c r="E376" s="200"/>
      <c r="F376" s="190"/>
      <c r="G376" s="190"/>
      <c r="H376" s="190"/>
      <c r="I376" s="191"/>
      <c r="J376" s="201">
        <v>0</v>
      </c>
      <c r="K376" s="201">
        <v>5428766.0700000003</v>
      </c>
      <c r="L376" s="251">
        <v>0</v>
      </c>
      <c r="M376" s="202" t="s">
        <v>134</v>
      </c>
      <c r="N376" s="202" t="s">
        <v>479</v>
      </c>
      <c r="O376" s="310">
        <v>0</v>
      </c>
      <c r="P376" s="310">
        <v>0</v>
      </c>
      <c r="Q376" s="310">
        <f>O376+P376</f>
        <v>0</v>
      </c>
    </row>
    <row r="377" spans="1:17" s="50" customFormat="1" x14ac:dyDescent="0.2">
      <c r="A377" s="247"/>
      <c r="B377" s="198"/>
      <c r="C377" s="249" t="s">
        <v>682</v>
      </c>
      <c r="D377" s="199"/>
      <c r="E377" s="200" t="s">
        <v>607</v>
      </c>
      <c r="F377" s="190">
        <v>1.5</v>
      </c>
      <c r="G377" s="190">
        <v>1.5</v>
      </c>
      <c r="H377" s="252">
        <v>1.38</v>
      </c>
      <c r="I377" s="191">
        <f>SUM(H377)/G377*100</f>
        <v>92</v>
      </c>
      <c r="J377" s="201"/>
      <c r="K377" s="201"/>
      <c r="L377" s="201"/>
      <c r="M377" s="202"/>
      <c r="N377" s="202"/>
      <c r="O377" s="246"/>
      <c r="P377" s="246"/>
      <c r="Q377" s="246"/>
    </row>
    <row r="378" spans="1:17" s="50" customFormat="1" ht="38.25" x14ac:dyDescent="0.2">
      <c r="A378" s="247" t="s">
        <v>870</v>
      </c>
      <c r="B378" s="198"/>
      <c r="C378" s="248" t="s">
        <v>328</v>
      </c>
      <c r="D378" s="199"/>
      <c r="E378" s="200"/>
      <c r="F378" s="190"/>
      <c r="G378" s="190"/>
      <c r="H378" s="190"/>
      <c r="I378" s="191"/>
      <c r="J378" s="201">
        <v>14727529</v>
      </c>
      <c r="K378" s="201">
        <v>5889415.3399999999</v>
      </c>
      <c r="L378" s="201">
        <v>0</v>
      </c>
      <c r="M378" s="202" t="s">
        <v>133</v>
      </c>
      <c r="N378" s="202" t="s">
        <v>138</v>
      </c>
      <c r="O378" s="310">
        <v>0</v>
      </c>
      <c r="P378" s="310">
        <v>0</v>
      </c>
      <c r="Q378" s="310">
        <f>O378+P378</f>
        <v>0</v>
      </c>
    </row>
    <row r="379" spans="1:17" s="50" customFormat="1" x14ac:dyDescent="0.2">
      <c r="A379" s="247"/>
      <c r="B379" s="198"/>
      <c r="C379" s="249" t="s">
        <v>737</v>
      </c>
      <c r="D379" s="199"/>
      <c r="E379" s="200" t="s">
        <v>607</v>
      </c>
      <c r="F379" s="190">
        <v>1</v>
      </c>
      <c r="G379" s="190">
        <v>1</v>
      </c>
      <c r="H379" s="190">
        <v>0</v>
      </c>
      <c r="I379" s="191">
        <f>SUM(H379)/G379*100</f>
        <v>0</v>
      </c>
      <c r="J379" s="201"/>
      <c r="K379" s="201"/>
      <c r="L379" s="201"/>
      <c r="M379" s="202"/>
      <c r="N379" s="202"/>
      <c r="O379" s="246"/>
      <c r="P379" s="246"/>
      <c r="Q379" s="246"/>
    </row>
    <row r="380" spans="1:17" s="50" customFormat="1" ht="38.25" x14ac:dyDescent="0.2">
      <c r="A380" s="247" t="s">
        <v>953</v>
      </c>
      <c r="B380" s="198"/>
      <c r="C380" s="248" t="s">
        <v>329</v>
      </c>
      <c r="D380" s="199"/>
      <c r="E380" s="200"/>
      <c r="F380" s="190"/>
      <c r="G380" s="190"/>
      <c r="H380" s="190"/>
      <c r="I380" s="191"/>
      <c r="J380" s="201">
        <v>10000000</v>
      </c>
      <c r="K380" s="201">
        <v>9098673.9600000009</v>
      </c>
      <c r="L380" s="201">
        <v>0</v>
      </c>
      <c r="M380" s="202" t="s">
        <v>133</v>
      </c>
      <c r="N380" s="202" t="s">
        <v>138</v>
      </c>
      <c r="O380" s="310">
        <v>0</v>
      </c>
      <c r="P380" s="310">
        <v>0</v>
      </c>
      <c r="Q380" s="310">
        <f>O380+P380</f>
        <v>0</v>
      </c>
    </row>
    <row r="381" spans="1:17" s="50" customFormat="1" x14ac:dyDescent="0.2">
      <c r="A381" s="247"/>
      <c r="B381" s="198"/>
      <c r="C381" s="249" t="s">
        <v>738</v>
      </c>
      <c r="D381" s="199"/>
      <c r="E381" s="200" t="s">
        <v>607</v>
      </c>
      <c r="F381" s="190">
        <v>2</v>
      </c>
      <c r="G381" s="190">
        <v>2</v>
      </c>
      <c r="H381" s="190">
        <v>0</v>
      </c>
      <c r="I381" s="191">
        <f>SUM(H381)/G381*100</f>
        <v>0</v>
      </c>
      <c r="J381" s="201"/>
      <c r="K381" s="201"/>
      <c r="L381" s="201"/>
      <c r="M381" s="202"/>
      <c r="N381" s="202"/>
      <c r="O381" s="246"/>
      <c r="P381" s="246"/>
      <c r="Q381" s="246"/>
    </row>
    <row r="382" spans="1:17" s="50" customFormat="1" ht="51" x14ac:dyDescent="0.2">
      <c r="A382" s="247" t="s">
        <v>954</v>
      </c>
      <c r="B382" s="198"/>
      <c r="C382" s="248" t="s">
        <v>330</v>
      </c>
      <c r="D382" s="199"/>
      <c r="E382" s="200"/>
      <c r="F382" s="190"/>
      <c r="G382" s="190"/>
      <c r="H382" s="190"/>
      <c r="I382" s="191"/>
      <c r="J382" s="201">
        <v>10000000</v>
      </c>
      <c r="K382" s="201">
        <v>10000000</v>
      </c>
      <c r="L382" s="201">
        <v>0</v>
      </c>
      <c r="M382" s="202" t="s">
        <v>133</v>
      </c>
      <c r="N382" s="202" t="s">
        <v>138</v>
      </c>
      <c r="O382" s="310">
        <v>0</v>
      </c>
      <c r="P382" s="310">
        <v>0</v>
      </c>
      <c r="Q382" s="310">
        <f>O382+P382</f>
        <v>0</v>
      </c>
    </row>
    <row r="383" spans="1:17" s="50" customFormat="1" x14ac:dyDescent="0.2">
      <c r="A383" s="247"/>
      <c r="B383" s="198"/>
      <c r="C383" s="249" t="s">
        <v>405</v>
      </c>
      <c r="D383" s="199"/>
      <c r="E383" s="200" t="s">
        <v>607</v>
      </c>
      <c r="F383" s="190">
        <v>1.5</v>
      </c>
      <c r="G383" s="190">
        <v>1.5</v>
      </c>
      <c r="H383" s="190">
        <v>0</v>
      </c>
      <c r="I383" s="191">
        <f>SUM(H383)/G383*100</f>
        <v>0</v>
      </c>
      <c r="J383" s="201"/>
      <c r="K383" s="201"/>
      <c r="L383" s="201"/>
      <c r="M383" s="202"/>
      <c r="N383" s="202"/>
      <c r="O383" s="246"/>
      <c r="P383" s="246"/>
      <c r="Q383" s="246"/>
    </row>
    <row r="384" spans="1:17" s="50" customFormat="1" ht="38.25" x14ac:dyDescent="0.2">
      <c r="A384" s="247" t="s">
        <v>955</v>
      </c>
      <c r="B384" s="198"/>
      <c r="C384" s="248" t="s">
        <v>331</v>
      </c>
      <c r="D384" s="199"/>
      <c r="E384" s="200"/>
      <c r="F384" s="190"/>
      <c r="G384" s="190"/>
      <c r="H384" s="190"/>
      <c r="I384" s="191"/>
      <c r="J384" s="201">
        <v>10000000</v>
      </c>
      <c r="K384" s="201">
        <v>7010584.6699999999</v>
      </c>
      <c r="L384" s="201">
        <v>0</v>
      </c>
      <c r="M384" s="202" t="s">
        <v>130</v>
      </c>
      <c r="N384" s="202" t="s">
        <v>138</v>
      </c>
      <c r="O384" s="310">
        <v>0</v>
      </c>
      <c r="P384" s="310">
        <v>0</v>
      </c>
      <c r="Q384" s="310">
        <f>O384+P384</f>
        <v>0</v>
      </c>
    </row>
    <row r="385" spans="1:17" s="50" customFormat="1" x14ac:dyDescent="0.2">
      <c r="A385" s="247"/>
      <c r="B385" s="198"/>
      <c r="C385" s="249" t="s">
        <v>406</v>
      </c>
      <c r="D385" s="199"/>
      <c r="E385" s="200" t="s">
        <v>607</v>
      </c>
      <c r="F385" s="190">
        <v>2</v>
      </c>
      <c r="G385" s="190">
        <v>2</v>
      </c>
      <c r="H385" s="190">
        <v>0</v>
      </c>
      <c r="I385" s="191">
        <f>SUM(H385)/G385*100</f>
        <v>0</v>
      </c>
      <c r="J385" s="201"/>
      <c r="K385" s="201"/>
      <c r="L385" s="201"/>
      <c r="M385" s="202"/>
      <c r="N385" s="202"/>
      <c r="O385" s="246"/>
      <c r="P385" s="246"/>
      <c r="Q385" s="246"/>
    </row>
    <row r="386" spans="1:17" s="50" customFormat="1" ht="51" x14ac:dyDescent="0.2">
      <c r="A386" s="247" t="s">
        <v>956</v>
      </c>
      <c r="B386" s="198"/>
      <c r="C386" s="248" t="s">
        <v>332</v>
      </c>
      <c r="D386" s="199"/>
      <c r="E386" s="200"/>
      <c r="F386" s="190"/>
      <c r="G386" s="190"/>
      <c r="H386" s="190"/>
      <c r="I386" s="191"/>
      <c r="J386" s="201">
        <v>6000000</v>
      </c>
      <c r="K386" s="201">
        <v>0</v>
      </c>
      <c r="L386" s="201">
        <v>0</v>
      </c>
      <c r="M386" s="202" t="s">
        <v>152</v>
      </c>
      <c r="N386" s="202" t="s">
        <v>138</v>
      </c>
      <c r="O386" s="310">
        <v>0</v>
      </c>
      <c r="P386" s="310">
        <v>0</v>
      </c>
      <c r="Q386" s="310">
        <f>O386+P386</f>
        <v>0</v>
      </c>
    </row>
    <row r="387" spans="1:17" s="50" customFormat="1" x14ac:dyDescent="0.2">
      <c r="A387" s="247"/>
      <c r="B387" s="198"/>
      <c r="C387" s="249" t="s">
        <v>407</v>
      </c>
      <c r="D387" s="199"/>
      <c r="E387" s="200" t="s">
        <v>607</v>
      </c>
      <c r="F387" s="190">
        <v>1</v>
      </c>
      <c r="G387" s="190">
        <v>1</v>
      </c>
      <c r="H387" s="190">
        <v>0</v>
      </c>
      <c r="I387" s="191">
        <f>SUM(H387)/G387*100</f>
        <v>0</v>
      </c>
      <c r="J387" s="201"/>
      <c r="K387" s="201"/>
      <c r="L387" s="201"/>
      <c r="M387" s="202"/>
      <c r="N387" s="202"/>
      <c r="O387" s="246"/>
      <c r="P387" s="246"/>
      <c r="Q387" s="246"/>
    </row>
    <row r="388" spans="1:17" s="50" customFormat="1" ht="25.5" x14ac:dyDescent="0.2">
      <c r="A388" s="247" t="s">
        <v>957</v>
      </c>
      <c r="B388" s="198"/>
      <c r="C388" s="248" t="s">
        <v>333</v>
      </c>
      <c r="D388" s="199"/>
      <c r="E388" s="200"/>
      <c r="F388" s="190"/>
      <c r="G388" s="190"/>
      <c r="H388" s="190"/>
      <c r="I388" s="191"/>
      <c r="J388" s="201">
        <v>7199674.8300000001</v>
      </c>
      <c r="K388" s="201">
        <v>7199674.8300000001</v>
      </c>
      <c r="L388" s="201">
        <v>0</v>
      </c>
      <c r="M388" s="202" t="s">
        <v>175</v>
      </c>
      <c r="N388" s="202" t="s">
        <v>138</v>
      </c>
      <c r="O388" s="310">
        <v>0</v>
      </c>
      <c r="P388" s="310">
        <v>0</v>
      </c>
      <c r="Q388" s="310">
        <f>O388+P388</f>
        <v>0</v>
      </c>
    </row>
    <row r="389" spans="1:17" s="50" customFormat="1" x14ac:dyDescent="0.2">
      <c r="A389" s="247"/>
      <c r="B389" s="198"/>
      <c r="C389" s="249" t="s">
        <v>739</v>
      </c>
      <c r="D389" s="199"/>
      <c r="E389" s="200" t="s">
        <v>607</v>
      </c>
      <c r="F389" s="190">
        <v>1</v>
      </c>
      <c r="G389" s="190">
        <v>1</v>
      </c>
      <c r="H389" s="190">
        <v>0</v>
      </c>
      <c r="I389" s="191">
        <f>SUM(H389)/G389*100</f>
        <v>0</v>
      </c>
      <c r="J389" s="201"/>
      <c r="K389" s="201"/>
      <c r="L389" s="201"/>
      <c r="M389" s="202"/>
      <c r="N389" s="202"/>
      <c r="O389" s="246"/>
      <c r="P389" s="246"/>
      <c r="Q389" s="246"/>
    </row>
    <row r="390" spans="1:17" s="50" customFormat="1" ht="25.5" x14ac:dyDescent="0.2">
      <c r="A390" s="247" t="s">
        <v>958</v>
      </c>
      <c r="B390" s="198"/>
      <c r="C390" s="248" t="s">
        <v>91</v>
      </c>
      <c r="D390" s="199"/>
      <c r="E390" s="200"/>
      <c r="F390" s="190"/>
      <c r="G390" s="190"/>
      <c r="H390" s="190"/>
      <c r="I390" s="191"/>
      <c r="J390" s="201">
        <v>17500000</v>
      </c>
      <c r="K390" s="201">
        <v>17500000</v>
      </c>
      <c r="L390" s="201">
        <v>0</v>
      </c>
      <c r="M390" s="202" t="s">
        <v>182</v>
      </c>
      <c r="N390" s="202" t="s">
        <v>138</v>
      </c>
      <c r="O390" s="310">
        <v>0</v>
      </c>
      <c r="P390" s="310">
        <v>0</v>
      </c>
      <c r="Q390" s="310">
        <f>O390+P390</f>
        <v>0</v>
      </c>
    </row>
    <row r="391" spans="1:17" s="50" customFormat="1" x14ac:dyDescent="0.2">
      <c r="A391" s="247"/>
      <c r="B391" s="198"/>
      <c r="C391" s="249" t="s">
        <v>740</v>
      </c>
      <c r="D391" s="199"/>
      <c r="E391" s="200" t="s">
        <v>607</v>
      </c>
      <c r="F391" s="190">
        <v>2</v>
      </c>
      <c r="G391" s="190">
        <v>2</v>
      </c>
      <c r="H391" s="190">
        <v>0</v>
      </c>
      <c r="I391" s="191">
        <f>SUM(H391)/G391*100</f>
        <v>0</v>
      </c>
      <c r="J391" s="201"/>
      <c r="K391" s="201"/>
      <c r="L391" s="201"/>
      <c r="M391" s="202"/>
      <c r="N391" s="202"/>
      <c r="O391" s="246"/>
      <c r="P391" s="246"/>
      <c r="Q391" s="246"/>
    </row>
    <row r="392" spans="1:17" s="50" customFormat="1" ht="38.25" x14ac:dyDescent="0.2">
      <c r="A392" s="247" t="s">
        <v>873</v>
      </c>
      <c r="B392" s="198"/>
      <c r="C392" s="248" t="s">
        <v>334</v>
      </c>
      <c r="D392" s="199"/>
      <c r="E392" s="200"/>
      <c r="F392" s="190"/>
      <c r="G392" s="190"/>
      <c r="H392" s="190"/>
      <c r="I392" s="191"/>
      <c r="J392" s="201">
        <v>8123654.21</v>
      </c>
      <c r="K392" s="201">
        <v>8123654.21</v>
      </c>
      <c r="L392" s="201">
        <v>0</v>
      </c>
      <c r="M392" s="202" t="s">
        <v>130</v>
      </c>
      <c r="N392" s="202" t="s">
        <v>138</v>
      </c>
      <c r="O392" s="310">
        <v>0</v>
      </c>
      <c r="P392" s="310">
        <v>0</v>
      </c>
      <c r="Q392" s="310">
        <f>O392+P392</f>
        <v>0</v>
      </c>
    </row>
    <row r="393" spans="1:17" s="50" customFormat="1" x14ac:dyDescent="0.2">
      <c r="A393" s="247"/>
      <c r="B393" s="198"/>
      <c r="C393" s="249" t="s">
        <v>741</v>
      </c>
      <c r="D393" s="199"/>
      <c r="E393" s="200" t="s">
        <v>607</v>
      </c>
      <c r="F393" s="190">
        <v>1</v>
      </c>
      <c r="G393" s="190">
        <v>1</v>
      </c>
      <c r="H393" s="190">
        <v>0</v>
      </c>
      <c r="I393" s="191">
        <f>SUM(H393)/G393*100</f>
        <v>0</v>
      </c>
      <c r="J393" s="201"/>
      <c r="K393" s="201"/>
      <c r="L393" s="201"/>
      <c r="M393" s="202"/>
      <c r="N393" s="202"/>
      <c r="O393" s="246"/>
      <c r="P393" s="246"/>
      <c r="Q393" s="246"/>
    </row>
    <row r="394" spans="1:17" s="50" customFormat="1" ht="25.5" x14ac:dyDescent="0.2">
      <c r="A394" s="247" t="s">
        <v>874</v>
      </c>
      <c r="B394" s="198"/>
      <c r="C394" s="248" t="s">
        <v>335</v>
      </c>
      <c r="D394" s="199"/>
      <c r="E394" s="200"/>
      <c r="F394" s="190"/>
      <c r="G394" s="190"/>
      <c r="H394" s="190"/>
      <c r="I394" s="191"/>
      <c r="J394" s="201">
        <v>53570665.329999998</v>
      </c>
      <c r="K394" s="201">
        <v>53570665.329999998</v>
      </c>
      <c r="L394" s="201">
        <v>0</v>
      </c>
      <c r="M394" s="202" t="s">
        <v>178</v>
      </c>
      <c r="N394" s="202" t="s">
        <v>138</v>
      </c>
      <c r="O394" s="310">
        <v>0</v>
      </c>
      <c r="P394" s="310">
        <v>0</v>
      </c>
      <c r="Q394" s="310">
        <f>O394+P394</f>
        <v>0</v>
      </c>
    </row>
    <row r="395" spans="1:17" s="50" customFormat="1" x14ac:dyDescent="0.2">
      <c r="A395" s="247"/>
      <c r="B395" s="198"/>
      <c r="C395" s="249" t="s">
        <v>742</v>
      </c>
      <c r="D395" s="199"/>
      <c r="E395" s="200" t="s">
        <v>606</v>
      </c>
      <c r="F395" s="190">
        <v>1</v>
      </c>
      <c r="G395" s="190">
        <v>1</v>
      </c>
      <c r="H395" s="190">
        <v>0</v>
      </c>
      <c r="I395" s="191">
        <f>SUM(H395)/G395*100</f>
        <v>0</v>
      </c>
      <c r="J395" s="201"/>
      <c r="K395" s="201"/>
      <c r="L395" s="201"/>
      <c r="M395" s="202"/>
      <c r="N395" s="202"/>
      <c r="O395" s="246"/>
      <c r="P395" s="246"/>
      <c r="Q395" s="246"/>
    </row>
    <row r="396" spans="1:17" s="50" customFormat="1" ht="25.5" x14ac:dyDescent="0.2">
      <c r="A396" s="247" t="s">
        <v>875</v>
      </c>
      <c r="B396" s="198"/>
      <c r="C396" s="248" t="s">
        <v>336</v>
      </c>
      <c r="D396" s="199"/>
      <c r="E396" s="200"/>
      <c r="F396" s="190"/>
      <c r="G396" s="190"/>
      <c r="H396" s="190"/>
      <c r="I396" s="191"/>
      <c r="J396" s="201">
        <v>9877007.6500000004</v>
      </c>
      <c r="K396" s="201">
        <v>9877007.6500000004</v>
      </c>
      <c r="L396" s="201">
        <v>0</v>
      </c>
      <c r="M396" s="202" t="s">
        <v>130</v>
      </c>
      <c r="N396" s="202" t="s">
        <v>138</v>
      </c>
      <c r="O396" s="310">
        <v>0</v>
      </c>
      <c r="P396" s="310">
        <v>0</v>
      </c>
      <c r="Q396" s="310">
        <f>O396+P396</f>
        <v>0</v>
      </c>
    </row>
    <row r="397" spans="1:17" s="50" customFormat="1" x14ac:dyDescent="0.2">
      <c r="A397" s="247"/>
      <c r="B397" s="198"/>
      <c r="C397" s="249" t="s">
        <v>743</v>
      </c>
      <c r="D397" s="199"/>
      <c r="E397" s="200" t="s">
        <v>607</v>
      </c>
      <c r="F397" s="190">
        <v>4.8600000000000003</v>
      </c>
      <c r="G397" s="190">
        <v>4.8600000000000003</v>
      </c>
      <c r="H397" s="190">
        <v>0</v>
      </c>
      <c r="I397" s="191">
        <f>SUM(H397)/G397*100</f>
        <v>0</v>
      </c>
      <c r="J397" s="201"/>
      <c r="K397" s="201"/>
      <c r="L397" s="201"/>
      <c r="M397" s="202"/>
      <c r="N397" s="202"/>
      <c r="O397" s="246"/>
      <c r="P397" s="246"/>
      <c r="Q397" s="246"/>
    </row>
    <row r="398" spans="1:17" s="50" customFormat="1" ht="38.25" x14ac:dyDescent="0.2">
      <c r="A398" s="247" t="s">
        <v>876</v>
      </c>
      <c r="B398" s="198"/>
      <c r="C398" s="248" t="s">
        <v>337</v>
      </c>
      <c r="D398" s="199"/>
      <c r="E398" s="200"/>
      <c r="F398" s="190"/>
      <c r="G398" s="190"/>
      <c r="H398" s="190"/>
      <c r="I398" s="191"/>
      <c r="J398" s="201">
        <v>11000000</v>
      </c>
      <c r="K398" s="201">
        <v>11000000</v>
      </c>
      <c r="L398" s="201">
        <v>0</v>
      </c>
      <c r="M398" s="202" t="s">
        <v>152</v>
      </c>
      <c r="N398" s="202" t="s">
        <v>138</v>
      </c>
      <c r="O398" s="310">
        <v>0</v>
      </c>
      <c r="P398" s="310">
        <v>0</v>
      </c>
      <c r="Q398" s="310">
        <f>O398+P398</f>
        <v>0</v>
      </c>
    </row>
    <row r="399" spans="1:17" s="50" customFormat="1" ht="25.5" x14ac:dyDescent="0.2">
      <c r="A399" s="247"/>
      <c r="B399" s="198"/>
      <c r="C399" s="249" t="s">
        <v>744</v>
      </c>
      <c r="D399" s="199"/>
      <c r="E399" s="200" t="s">
        <v>607</v>
      </c>
      <c r="F399" s="190">
        <v>1.5</v>
      </c>
      <c r="G399" s="190">
        <v>1.5</v>
      </c>
      <c r="H399" s="190">
        <v>0</v>
      </c>
      <c r="I399" s="191">
        <f>SUM(H399)/G399*100</f>
        <v>0</v>
      </c>
      <c r="J399" s="201"/>
      <c r="K399" s="201"/>
      <c r="L399" s="201"/>
      <c r="M399" s="202"/>
      <c r="N399" s="202"/>
      <c r="O399" s="246"/>
      <c r="P399" s="246"/>
      <c r="Q399" s="246"/>
    </row>
    <row r="400" spans="1:17" s="50" customFormat="1" ht="25.5" x14ac:dyDescent="0.2">
      <c r="A400" s="247" t="s">
        <v>877</v>
      </c>
      <c r="B400" s="198"/>
      <c r="C400" s="248" t="s">
        <v>338</v>
      </c>
      <c r="D400" s="199"/>
      <c r="E400" s="200"/>
      <c r="F400" s="190"/>
      <c r="G400" s="190"/>
      <c r="H400" s="190"/>
      <c r="I400" s="191"/>
      <c r="J400" s="201">
        <v>71523716</v>
      </c>
      <c r="K400" s="201">
        <v>0</v>
      </c>
      <c r="L400" s="201">
        <v>0</v>
      </c>
      <c r="M400" s="202" t="s">
        <v>155</v>
      </c>
      <c r="N400" s="202" t="s">
        <v>138</v>
      </c>
      <c r="O400" s="310">
        <v>0</v>
      </c>
      <c r="P400" s="310">
        <v>0</v>
      </c>
      <c r="Q400" s="310">
        <f>O400+P400</f>
        <v>0</v>
      </c>
    </row>
    <row r="401" spans="1:17" s="50" customFormat="1" x14ac:dyDescent="0.2">
      <c r="A401" s="247"/>
      <c r="B401" s="198"/>
      <c r="C401" s="249" t="s">
        <v>745</v>
      </c>
      <c r="D401" s="199"/>
      <c r="E401" s="200" t="s">
        <v>607</v>
      </c>
      <c r="F401" s="190">
        <v>1.6</v>
      </c>
      <c r="G401" s="190">
        <v>1.6</v>
      </c>
      <c r="H401" s="190">
        <v>0</v>
      </c>
      <c r="I401" s="191">
        <f>SUM(H401)/G401*100</f>
        <v>0</v>
      </c>
      <c r="J401" s="201"/>
      <c r="K401" s="201"/>
      <c r="L401" s="201"/>
      <c r="M401" s="202"/>
      <c r="N401" s="202"/>
      <c r="O401" s="246"/>
      <c r="P401" s="246"/>
      <c r="Q401" s="246"/>
    </row>
    <row r="402" spans="1:17" s="50" customFormat="1" ht="25.5" x14ac:dyDescent="0.2">
      <c r="A402" s="247" t="s">
        <v>878</v>
      </c>
      <c r="B402" s="198"/>
      <c r="C402" s="248" t="s">
        <v>88</v>
      </c>
      <c r="D402" s="199"/>
      <c r="E402" s="200"/>
      <c r="F402" s="190"/>
      <c r="G402" s="190"/>
      <c r="H402" s="190"/>
      <c r="I402" s="191"/>
      <c r="J402" s="201">
        <v>232400000</v>
      </c>
      <c r="K402" s="201">
        <v>232400</v>
      </c>
      <c r="L402" s="201">
        <v>0</v>
      </c>
      <c r="M402" s="202" t="s">
        <v>132</v>
      </c>
      <c r="N402" s="202" t="s">
        <v>132</v>
      </c>
      <c r="O402" s="310">
        <v>0</v>
      </c>
      <c r="P402" s="310">
        <v>0</v>
      </c>
      <c r="Q402" s="310">
        <f>O402+P402</f>
        <v>0</v>
      </c>
    </row>
    <row r="403" spans="1:17" s="50" customFormat="1" x14ac:dyDescent="0.2">
      <c r="A403" s="247"/>
      <c r="B403" s="198"/>
      <c r="C403" s="249" t="s">
        <v>746</v>
      </c>
      <c r="D403" s="199"/>
      <c r="E403" s="200" t="s">
        <v>607</v>
      </c>
      <c r="F403" s="190">
        <v>15.63</v>
      </c>
      <c r="G403" s="190">
        <v>15.63</v>
      </c>
      <c r="H403" s="190">
        <v>0</v>
      </c>
      <c r="I403" s="191">
        <f>SUM(H403)/G403*100</f>
        <v>0</v>
      </c>
      <c r="J403" s="201"/>
      <c r="K403" s="201"/>
      <c r="L403" s="201"/>
      <c r="M403" s="202"/>
      <c r="N403" s="202"/>
      <c r="O403" s="203"/>
      <c r="P403" s="203"/>
      <c r="Q403" s="203"/>
    </row>
    <row r="404" spans="1:17" s="50" customFormat="1" x14ac:dyDescent="0.2">
      <c r="A404" s="247"/>
      <c r="B404" s="198"/>
      <c r="C404" s="249" t="s">
        <v>815</v>
      </c>
      <c r="D404" s="199"/>
      <c r="E404" s="200"/>
      <c r="F404" s="190">
        <v>4.88</v>
      </c>
      <c r="G404" s="238">
        <v>4.88</v>
      </c>
      <c r="H404" s="238">
        <v>0</v>
      </c>
      <c r="I404" s="191">
        <f>SUM(H404)/G404*100</f>
        <v>0</v>
      </c>
      <c r="J404" s="201"/>
      <c r="K404" s="201"/>
      <c r="L404" s="201"/>
      <c r="M404" s="202"/>
      <c r="N404" s="202"/>
      <c r="O404" s="203"/>
      <c r="P404" s="203"/>
      <c r="Q404" s="203"/>
    </row>
    <row r="405" spans="1:17" s="50" customFormat="1" x14ac:dyDescent="0.2">
      <c r="A405" s="247"/>
      <c r="B405" s="198"/>
      <c r="C405" s="249" t="s">
        <v>816</v>
      </c>
      <c r="D405" s="199"/>
      <c r="E405" s="200"/>
      <c r="F405" s="190">
        <v>4.68</v>
      </c>
      <c r="G405" s="238">
        <v>4.68</v>
      </c>
      <c r="H405" s="190">
        <v>0</v>
      </c>
      <c r="I405" s="191">
        <f>SUM(H405)/G405*100</f>
        <v>0</v>
      </c>
      <c r="J405" s="201"/>
      <c r="K405" s="201"/>
      <c r="L405" s="201"/>
      <c r="M405" s="202"/>
      <c r="N405" s="202"/>
      <c r="O405" s="203"/>
      <c r="P405" s="203"/>
      <c r="Q405" s="203"/>
    </row>
    <row r="406" spans="1:17" s="50" customFormat="1" ht="25.5" x14ac:dyDescent="0.2">
      <c r="A406" s="247" t="s">
        <v>879</v>
      </c>
      <c r="B406" s="198"/>
      <c r="C406" s="248" t="s">
        <v>339</v>
      </c>
      <c r="D406" s="199"/>
      <c r="E406" s="200"/>
      <c r="F406" s="190"/>
      <c r="G406" s="190"/>
      <c r="H406" s="190"/>
      <c r="I406" s="191"/>
      <c r="J406" s="201">
        <v>0</v>
      </c>
      <c r="K406" s="201">
        <v>5294258.8</v>
      </c>
      <c r="L406" s="201">
        <v>5206001.7</v>
      </c>
      <c r="M406" s="202" t="s">
        <v>141</v>
      </c>
      <c r="N406" s="202" t="s">
        <v>480</v>
      </c>
      <c r="O406" s="203">
        <v>5543</v>
      </c>
      <c r="P406" s="203">
        <v>5600</v>
      </c>
      <c r="Q406" s="203">
        <f t="shared" ref="Q406:Q426" si="17">O406+P406</f>
        <v>11143</v>
      </c>
    </row>
    <row r="407" spans="1:17" s="50" customFormat="1" x14ac:dyDescent="0.2">
      <c r="A407" s="247"/>
      <c r="B407" s="198"/>
      <c r="C407" s="249" t="s">
        <v>747</v>
      </c>
      <c r="D407" s="199"/>
      <c r="E407" s="200" t="s">
        <v>607</v>
      </c>
      <c r="F407" s="190">
        <v>1.5</v>
      </c>
      <c r="G407" s="190">
        <v>1.5</v>
      </c>
      <c r="H407" s="190">
        <v>1.5</v>
      </c>
      <c r="I407" s="191">
        <f>SUM(H407)/G407*100</f>
        <v>100</v>
      </c>
      <c r="J407" s="201"/>
      <c r="K407" s="201"/>
      <c r="L407" s="201"/>
      <c r="M407" s="202"/>
      <c r="N407" s="202"/>
      <c r="O407" s="203"/>
      <c r="P407" s="203"/>
      <c r="Q407" s="203">
        <f t="shared" si="17"/>
        <v>0</v>
      </c>
    </row>
    <row r="408" spans="1:17" s="50" customFormat="1" ht="25.5" x14ac:dyDescent="0.2">
      <c r="A408" s="247" t="s">
        <v>880</v>
      </c>
      <c r="B408" s="198"/>
      <c r="C408" s="248" t="s">
        <v>340</v>
      </c>
      <c r="D408" s="199"/>
      <c r="E408" s="200"/>
      <c r="F408" s="190"/>
      <c r="G408" s="190"/>
      <c r="H408" s="190"/>
      <c r="I408" s="191"/>
      <c r="J408" s="201">
        <v>0</v>
      </c>
      <c r="K408" s="201">
        <v>5091079.41</v>
      </c>
      <c r="L408" s="201">
        <v>5006208.1399999997</v>
      </c>
      <c r="M408" s="202" t="s">
        <v>154</v>
      </c>
      <c r="N408" s="202" t="s">
        <v>481</v>
      </c>
      <c r="O408" s="203">
        <v>16511</v>
      </c>
      <c r="P408" s="203">
        <v>15631</v>
      </c>
      <c r="Q408" s="203">
        <f t="shared" si="17"/>
        <v>32142</v>
      </c>
    </row>
    <row r="409" spans="1:17" s="50" customFormat="1" x14ac:dyDescent="0.2">
      <c r="A409" s="247"/>
      <c r="B409" s="198"/>
      <c r="C409" s="249" t="s">
        <v>748</v>
      </c>
      <c r="D409" s="199"/>
      <c r="E409" s="200" t="s">
        <v>607</v>
      </c>
      <c r="F409" s="190">
        <v>1.5</v>
      </c>
      <c r="G409" s="190">
        <v>1.5</v>
      </c>
      <c r="H409" s="190">
        <v>1.5</v>
      </c>
      <c r="I409" s="191">
        <f>SUM(H409)/G409*100</f>
        <v>100</v>
      </c>
      <c r="J409" s="201"/>
      <c r="K409" s="201"/>
      <c r="L409" s="201"/>
      <c r="M409" s="202"/>
      <c r="N409" s="202"/>
      <c r="O409" s="203"/>
      <c r="P409" s="203"/>
      <c r="Q409" s="203">
        <f t="shared" si="17"/>
        <v>0</v>
      </c>
    </row>
    <row r="410" spans="1:17" s="50" customFormat="1" ht="25.5" x14ac:dyDescent="0.2">
      <c r="A410" s="247" t="s">
        <v>881</v>
      </c>
      <c r="B410" s="198"/>
      <c r="C410" s="248" t="s">
        <v>341</v>
      </c>
      <c r="D410" s="199"/>
      <c r="E410" s="200"/>
      <c r="F410" s="190"/>
      <c r="G410" s="190"/>
      <c r="H410" s="190"/>
      <c r="I410" s="191"/>
      <c r="J410" s="201">
        <v>0</v>
      </c>
      <c r="K410" s="201">
        <v>5657464.1799999997</v>
      </c>
      <c r="L410" s="201">
        <v>5562636.5599999996</v>
      </c>
      <c r="M410" s="202" t="s">
        <v>203</v>
      </c>
      <c r="N410" s="202" t="s">
        <v>482</v>
      </c>
      <c r="O410" s="203">
        <v>3731</v>
      </c>
      <c r="P410" s="203">
        <v>3793</v>
      </c>
      <c r="Q410" s="203">
        <f t="shared" si="17"/>
        <v>7524</v>
      </c>
    </row>
    <row r="411" spans="1:17" s="50" customFormat="1" x14ac:dyDescent="0.2">
      <c r="A411" s="247"/>
      <c r="B411" s="198"/>
      <c r="C411" s="249" t="s">
        <v>749</v>
      </c>
      <c r="D411" s="199"/>
      <c r="E411" s="200" t="s">
        <v>607</v>
      </c>
      <c r="F411" s="190">
        <v>1.5</v>
      </c>
      <c r="G411" s="190">
        <v>1.5</v>
      </c>
      <c r="H411" s="190">
        <v>1.5</v>
      </c>
      <c r="I411" s="191">
        <f>SUM(H411)/G411*100</f>
        <v>100</v>
      </c>
      <c r="J411" s="201"/>
      <c r="K411" s="201"/>
      <c r="L411" s="201"/>
      <c r="M411" s="202"/>
      <c r="N411" s="202"/>
      <c r="O411" s="203"/>
      <c r="P411" s="203"/>
      <c r="Q411" s="203">
        <f t="shared" si="17"/>
        <v>0</v>
      </c>
    </row>
    <row r="412" spans="1:17" s="50" customFormat="1" ht="38.25" x14ac:dyDescent="0.2">
      <c r="A412" s="247" t="s">
        <v>882</v>
      </c>
      <c r="B412" s="198"/>
      <c r="C412" s="248" t="s">
        <v>342</v>
      </c>
      <c r="D412" s="199"/>
      <c r="E412" s="200"/>
      <c r="F412" s="190"/>
      <c r="G412" s="190"/>
      <c r="H412" s="190"/>
      <c r="I412" s="191"/>
      <c r="J412" s="201">
        <v>0</v>
      </c>
      <c r="K412" s="201">
        <v>5725222.5899999999</v>
      </c>
      <c r="L412" s="201">
        <v>5629798.8399999999</v>
      </c>
      <c r="M412" s="202" t="s">
        <v>157</v>
      </c>
      <c r="N412" s="202" t="s">
        <v>483</v>
      </c>
      <c r="O412" s="203">
        <v>24040</v>
      </c>
      <c r="P412" s="203">
        <v>23188</v>
      </c>
      <c r="Q412" s="203">
        <f t="shared" si="17"/>
        <v>47228</v>
      </c>
    </row>
    <row r="413" spans="1:17" s="50" customFormat="1" x14ac:dyDescent="0.2">
      <c r="A413" s="247"/>
      <c r="B413" s="198"/>
      <c r="C413" s="249" t="s">
        <v>682</v>
      </c>
      <c r="D413" s="199"/>
      <c r="E413" s="200" t="s">
        <v>607</v>
      </c>
      <c r="F413" s="190">
        <v>1.5</v>
      </c>
      <c r="G413" s="190">
        <v>1.5</v>
      </c>
      <c r="H413" s="190">
        <v>1.5</v>
      </c>
      <c r="I413" s="191">
        <f>SUM(H413)/G413*100</f>
        <v>100</v>
      </c>
      <c r="J413" s="201"/>
      <c r="K413" s="201"/>
      <c r="L413" s="201"/>
      <c r="M413" s="202"/>
      <c r="N413" s="202"/>
      <c r="O413" s="203"/>
      <c r="P413" s="203"/>
      <c r="Q413" s="203">
        <f t="shared" si="17"/>
        <v>0</v>
      </c>
    </row>
    <row r="414" spans="1:17" s="50" customFormat="1" ht="25.5" x14ac:dyDescent="0.2">
      <c r="A414" s="247" t="s">
        <v>886</v>
      </c>
      <c r="B414" s="198"/>
      <c r="C414" s="248" t="s">
        <v>343</v>
      </c>
      <c r="D414" s="199"/>
      <c r="E414" s="200"/>
      <c r="F414" s="190"/>
      <c r="G414" s="190"/>
      <c r="H414" s="190"/>
      <c r="I414" s="191"/>
      <c r="J414" s="201">
        <v>0</v>
      </c>
      <c r="K414" s="201">
        <v>6396753.5099999998</v>
      </c>
      <c r="L414" s="201">
        <v>6396674.9900000002</v>
      </c>
      <c r="M414" s="202" t="s">
        <v>198</v>
      </c>
      <c r="N414" s="202" t="s">
        <v>484</v>
      </c>
      <c r="O414" s="203">
        <v>2740</v>
      </c>
      <c r="P414" s="203">
        <v>2525</v>
      </c>
      <c r="Q414" s="203">
        <f t="shared" si="17"/>
        <v>5265</v>
      </c>
    </row>
    <row r="415" spans="1:17" s="50" customFormat="1" x14ac:dyDescent="0.2">
      <c r="A415" s="247"/>
      <c r="B415" s="198"/>
      <c r="C415" s="249" t="s">
        <v>750</v>
      </c>
      <c r="D415" s="199"/>
      <c r="E415" s="200" t="s">
        <v>607</v>
      </c>
      <c r="F415" s="190">
        <v>1.5</v>
      </c>
      <c r="G415" s="190">
        <v>1.5</v>
      </c>
      <c r="H415" s="190">
        <v>1.5</v>
      </c>
      <c r="I415" s="191">
        <f>SUM(H415)/G415*100</f>
        <v>100</v>
      </c>
      <c r="J415" s="201"/>
      <c r="K415" s="201"/>
      <c r="L415" s="201"/>
      <c r="M415" s="202"/>
      <c r="N415" s="202"/>
      <c r="O415" s="203"/>
      <c r="P415" s="203"/>
      <c r="Q415" s="203">
        <f t="shared" si="17"/>
        <v>0</v>
      </c>
    </row>
    <row r="416" spans="1:17" s="50" customFormat="1" ht="25.5" x14ac:dyDescent="0.2">
      <c r="A416" s="247" t="s">
        <v>887</v>
      </c>
      <c r="B416" s="198"/>
      <c r="C416" s="248" t="s">
        <v>344</v>
      </c>
      <c r="D416" s="199"/>
      <c r="E416" s="200"/>
      <c r="F416" s="190"/>
      <c r="G416" s="190"/>
      <c r="H416" s="190"/>
      <c r="I416" s="191"/>
      <c r="J416" s="201">
        <v>0</v>
      </c>
      <c r="K416" s="201">
        <v>5642022.79</v>
      </c>
      <c r="L416" s="201">
        <v>5642018.8200000003</v>
      </c>
      <c r="M416" s="202" t="s">
        <v>198</v>
      </c>
      <c r="N416" s="202" t="s">
        <v>485</v>
      </c>
      <c r="O416" s="203">
        <v>2740</v>
      </c>
      <c r="P416" s="203">
        <v>2525</v>
      </c>
      <c r="Q416" s="203">
        <f t="shared" si="17"/>
        <v>5265</v>
      </c>
    </row>
    <row r="417" spans="1:17" s="50" customFormat="1" x14ac:dyDescent="0.2">
      <c r="A417" s="247"/>
      <c r="B417" s="198"/>
      <c r="C417" s="249" t="s">
        <v>751</v>
      </c>
      <c r="D417" s="199"/>
      <c r="E417" s="200" t="s">
        <v>607</v>
      </c>
      <c r="F417" s="190">
        <v>1.5</v>
      </c>
      <c r="G417" s="190">
        <v>1.5</v>
      </c>
      <c r="H417" s="190">
        <v>1.5</v>
      </c>
      <c r="I417" s="191">
        <f>SUM(H417)/G417*100</f>
        <v>100</v>
      </c>
      <c r="J417" s="201"/>
      <c r="K417" s="201"/>
      <c r="L417" s="201"/>
      <c r="M417" s="202"/>
      <c r="N417" s="202"/>
      <c r="O417" s="203"/>
      <c r="P417" s="203"/>
      <c r="Q417" s="203">
        <f t="shared" si="17"/>
        <v>0</v>
      </c>
    </row>
    <row r="418" spans="1:17" s="50" customFormat="1" ht="38.25" x14ac:dyDescent="0.2">
      <c r="A418" s="247" t="s">
        <v>888</v>
      </c>
      <c r="B418" s="198"/>
      <c r="C418" s="248" t="s">
        <v>345</v>
      </c>
      <c r="D418" s="199"/>
      <c r="E418" s="200"/>
      <c r="F418" s="190"/>
      <c r="G418" s="190"/>
      <c r="H418" s="190"/>
      <c r="I418" s="191"/>
      <c r="J418" s="201">
        <v>0</v>
      </c>
      <c r="K418" s="201">
        <v>5643025.3799999999</v>
      </c>
      <c r="L418" s="201">
        <v>5642019.21</v>
      </c>
      <c r="M418" s="202" t="s">
        <v>182</v>
      </c>
      <c r="N418" s="202" t="s">
        <v>486</v>
      </c>
      <c r="O418" s="203">
        <v>17414</v>
      </c>
      <c r="P418" s="203">
        <v>17336</v>
      </c>
      <c r="Q418" s="203">
        <f t="shared" si="17"/>
        <v>34750</v>
      </c>
    </row>
    <row r="419" spans="1:17" s="50" customFormat="1" x14ac:dyDescent="0.2">
      <c r="A419" s="247"/>
      <c r="B419" s="198"/>
      <c r="C419" s="249" t="s">
        <v>681</v>
      </c>
      <c r="D419" s="199"/>
      <c r="E419" s="200" t="s">
        <v>607</v>
      </c>
      <c r="F419" s="190">
        <v>1.5</v>
      </c>
      <c r="G419" s="190">
        <v>1.5</v>
      </c>
      <c r="H419" s="190">
        <v>1.5</v>
      </c>
      <c r="I419" s="191">
        <f>SUM(H419)/G419*100</f>
        <v>100</v>
      </c>
      <c r="J419" s="201"/>
      <c r="K419" s="201"/>
      <c r="L419" s="201"/>
      <c r="M419" s="202"/>
      <c r="N419" s="202"/>
      <c r="O419" s="203"/>
      <c r="P419" s="203"/>
      <c r="Q419" s="203">
        <f t="shared" si="17"/>
        <v>0</v>
      </c>
    </row>
    <row r="420" spans="1:17" s="50" customFormat="1" ht="25.5" x14ac:dyDescent="0.2">
      <c r="A420" s="247" t="s">
        <v>889</v>
      </c>
      <c r="B420" s="198"/>
      <c r="C420" s="248" t="s">
        <v>346</v>
      </c>
      <c r="D420" s="199"/>
      <c r="E420" s="200"/>
      <c r="F420" s="190"/>
      <c r="G420" s="190"/>
      <c r="H420" s="190"/>
      <c r="I420" s="191"/>
      <c r="J420" s="201">
        <v>0</v>
      </c>
      <c r="K420" s="201">
        <v>5417391.5899999999</v>
      </c>
      <c r="L420" s="201">
        <v>5413118.8600000003</v>
      </c>
      <c r="M420" s="202" t="s">
        <v>182</v>
      </c>
      <c r="N420" s="202" t="s">
        <v>487</v>
      </c>
      <c r="O420" s="203">
        <v>17414</v>
      </c>
      <c r="P420" s="203">
        <v>17336</v>
      </c>
      <c r="Q420" s="203">
        <f t="shared" si="17"/>
        <v>34750</v>
      </c>
    </row>
    <row r="421" spans="1:17" s="50" customFormat="1" x14ac:dyDescent="0.2">
      <c r="A421" s="247"/>
      <c r="B421" s="198"/>
      <c r="C421" s="249" t="s">
        <v>682</v>
      </c>
      <c r="D421" s="199"/>
      <c r="E421" s="200" t="s">
        <v>607</v>
      </c>
      <c r="F421" s="190">
        <v>1.5</v>
      </c>
      <c r="G421" s="190">
        <v>1.5</v>
      </c>
      <c r="H421" s="190">
        <v>1.5</v>
      </c>
      <c r="I421" s="191">
        <f>SUM(H421)/G421*100</f>
        <v>100</v>
      </c>
      <c r="J421" s="201"/>
      <c r="K421" s="201"/>
      <c r="L421" s="201"/>
      <c r="M421" s="202"/>
      <c r="N421" s="202"/>
      <c r="O421" s="203"/>
      <c r="P421" s="203"/>
      <c r="Q421" s="203">
        <f t="shared" si="17"/>
        <v>0</v>
      </c>
    </row>
    <row r="422" spans="1:17" s="50" customFormat="1" ht="25.5" x14ac:dyDescent="0.2">
      <c r="A422" s="247" t="s">
        <v>890</v>
      </c>
      <c r="B422" s="198"/>
      <c r="C422" s="248" t="s">
        <v>347</v>
      </c>
      <c r="D422" s="199"/>
      <c r="E422" s="200"/>
      <c r="F422" s="190"/>
      <c r="G422" s="190"/>
      <c r="H422" s="190"/>
      <c r="I422" s="191"/>
      <c r="J422" s="201">
        <v>0</v>
      </c>
      <c r="K422" s="201">
        <v>6121963.6699999999</v>
      </c>
      <c r="L422" s="201">
        <v>6119938.0700000003</v>
      </c>
      <c r="M422" s="202" t="s">
        <v>182</v>
      </c>
      <c r="N422" s="202" t="s">
        <v>488</v>
      </c>
      <c r="O422" s="203">
        <v>17414</v>
      </c>
      <c r="P422" s="203">
        <v>17336</v>
      </c>
      <c r="Q422" s="203">
        <f t="shared" si="17"/>
        <v>34750</v>
      </c>
    </row>
    <row r="423" spans="1:17" s="50" customFormat="1" x14ac:dyDescent="0.2">
      <c r="A423" s="247"/>
      <c r="B423" s="198"/>
      <c r="C423" s="249" t="s">
        <v>681</v>
      </c>
      <c r="D423" s="199"/>
      <c r="E423" s="200" t="s">
        <v>607</v>
      </c>
      <c r="F423" s="190">
        <v>1.5</v>
      </c>
      <c r="G423" s="190">
        <v>1.5</v>
      </c>
      <c r="H423" s="190">
        <v>1.5</v>
      </c>
      <c r="I423" s="191">
        <f>SUM(H423)/G423*100</f>
        <v>100</v>
      </c>
      <c r="J423" s="201"/>
      <c r="K423" s="201"/>
      <c r="L423" s="201"/>
      <c r="M423" s="202"/>
      <c r="N423" s="202"/>
      <c r="O423" s="203"/>
      <c r="P423" s="203"/>
      <c r="Q423" s="203">
        <f t="shared" si="17"/>
        <v>0</v>
      </c>
    </row>
    <row r="424" spans="1:17" s="50" customFormat="1" ht="25.5" x14ac:dyDescent="0.2">
      <c r="A424" s="247" t="s">
        <v>891</v>
      </c>
      <c r="B424" s="198"/>
      <c r="C424" s="248" t="s">
        <v>101</v>
      </c>
      <c r="D424" s="199"/>
      <c r="E424" s="200"/>
      <c r="F424" s="190"/>
      <c r="G424" s="190"/>
      <c r="H424" s="190"/>
      <c r="I424" s="191"/>
      <c r="J424" s="201">
        <v>0</v>
      </c>
      <c r="K424" s="201">
        <v>5846019.8399999999</v>
      </c>
      <c r="L424" s="201">
        <v>5843220.3099999996</v>
      </c>
      <c r="M424" s="202" t="s">
        <v>182</v>
      </c>
      <c r="N424" s="202" t="s">
        <v>183</v>
      </c>
      <c r="O424" s="203">
        <v>17414</v>
      </c>
      <c r="P424" s="203">
        <v>17336</v>
      </c>
      <c r="Q424" s="203">
        <f t="shared" si="17"/>
        <v>34750</v>
      </c>
    </row>
    <row r="425" spans="1:17" s="50" customFormat="1" x14ac:dyDescent="0.2">
      <c r="A425" s="247"/>
      <c r="B425" s="198"/>
      <c r="C425" s="249" t="s">
        <v>681</v>
      </c>
      <c r="D425" s="199"/>
      <c r="E425" s="200" t="s">
        <v>607</v>
      </c>
      <c r="F425" s="190">
        <v>1.5</v>
      </c>
      <c r="G425" s="190">
        <v>1.5</v>
      </c>
      <c r="H425" s="190">
        <v>1.5</v>
      </c>
      <c r="I425" s="191">
        <f>SUM(H425)/G425*100</f>
        <v>100</v>
      </c>
      <c r="J425" s="201"/>
      <c r="K425" s="201"/>
      <c r="L425" s="201"/>
      <c r="M425" s="202"/>
      <c r="N425" s="202"/>
      <c r="O425" s="203"/>
      <c r="P425" s="203"/>
      <c r="Q425" s="203">
        <f t="shared" si="17"/>
        <v>0</v>
      </c>
    </row>
    <row r="426" spans="1:17" s="50" customFormat="1" ht="38.25" x14ac:dyDescent="0.2">
      <c r="A426" s="247" t="s">
        <v>892</v>
      </c>
      <c r="B426" s="198"/>
      <c r="C426" s="248" t="s">
        <v>348</v>
      </c>
      <c r="D426" s="199"/>
      <c r="E426" s="200"/>
      <c r="F426" s="190"/>
      <c r="G426" s="190"/>
      <c r="H426" s="190"/>
      <c r="I426" s="191"/>
      <c r="J426" s="201">
        <v>0</v>
      </c>
      <c r="K426" s="201">
        <v>5332446.68</v>
      </c>
      <c r="L426" s="201">
        <v>0</v>
      </c>
      <c r="M426" s="202" t="s">
        <v>188</v>
      </c>
      <c r="N426" s="202" t="s">
        <v>489</v>
      </c>
      <c r="O426" s="310">
        <v>0</v>
      </c>
      <c r="P426" s="310">
        <v>0</v>
      </c>
      <c r="Q426" s="310">
        <f>O426+P426</f>
        <v>0</v>
      </c>
    </row>
    <row r="427" spans="1:17" s="50" customFormat="1" x14ac:dyDescent="0.2">
      <c r="A427" s="247"/>
      <c r="B427" s="198"/>
      <c r="C427" s="249" t="s">
        <v>682</v>
      </c>
      <c r="D427" s="199"/>
      <c r="E427" s="200" t="s">
        <v>607</v>
      </c>
      <c r="F427" s="190">
        <v>1.5</v>
      </c>
      <c r="G427" s="190">
        <v>1.5</v>
      </c>
      <c r="H427" s="190">
        <v>0</v>
      </c>
      <c r="I427" s="191">
        <f>SUM(H427)/G427*100</f>
        <v>0</v>
      </c>
      <c r="J427" s="201"/>
      <c r="K427" s="201"/>
      <c r="L427" s="201"/>
      <c r="M427" s="202"/>
      <c r="N427" s="202"/>
      <c r="O427" s="203"/>
      <c r="P427" s="203"/>
      <c r="Q427" s="203"/>
    </row>
    <row r="428" spans="1:17" s="50" customFormat="1" ht="38.25" x14ac:dyDescent="0.2">
      <c r="A428" s="247" t="s">
        <v>893</v>
      </c>
      <c r="B428" s="198"/>
      <c r="C428" s="248" t="s">
        <v>349</v>
      </c>
      <c r="D428" s="199"/>
      <c r="E428" s="200"/>
      <c r="F428" s="190"/>
      <c r="G428" s="190"/>
      <c r="H428" s="190"/>
      <c r="I428" s="191"/>
      <c r="J428" s="201">
        <v>0</v>
      </c>
      <c r="K428" s="201">
        <v>6209960.8499999996</v>
      </c>
      <c r="L428" s="201">
        <v>6209879.8300000001</v>
      </c>
      <c r="M428" s="202" t="s">
        <v>207</v>
      </c>
      <c r="N428" s="202" t="s">
        <v>490</v>
      </c>
      <c r="O428" s="203">
        <v>4862</v>
      </c>
      <c r="P428" s="203">
        <v>4429</v>
      </c>
      <c r="Q428" s="203">
        <f t="shared" ref="Q428:Q434" si="18">O428+P428</f>
        <v>9291</v>
      </c>
    </row>
    <row r="429" spans="1:17" s="50" customFormat="1" x14ac:dyDescent="0.2">
      <c r="A429" s="247"/>
      <c r="B429" s="198"/>
      <c r="C429" s="249" t="s">
        <v>682</v>
      </c>
      <c r="D429" s="199"/>
      <c r="E429" s="200" t="s">
        <v>607</v>
      </c>
      <c r="F429" s="190">
        <v>1.5</v>
      </c>
      <c r="G429" s="190">
        <v>1.5</v>
      </c>
      <c r="H429" s="190">
        <v>1.5</v>
      </c>
      <c r="I429" s="191">
        <f>SUM(H429)/G429*100</f>
        <v>100</v>
      </c>
      <c r="J429" s="201"/>
      <c r="K429" s="201"/>
      <c r="L429" s="201"/>
      <c r="M429" s="202"/>
      <c r="N429" s="202"/>
      <c r="O429" s="203"/>
      <c r="P429" s="203"/>
      <c r="Q429" s="203">
        <f t="shared" si="18"/>
        <v>0</v>
      </c>
    </row>
    <row r="430" spans="1:17" s="50" customFormat="1" ht="25.5" x14ac:dyDescent="0.2">
      <c r="A430" s="247" t="s">
        <v>894</v>
      </c>
      <c r="B430" s="198"/>
      <c r="C430" s="248" t="s">
        <v>350</v>
      </c>
      <c r="D430" s="199"/>
      <c r="E430" s="200"/>
      <c r="F430" s="190"/>
      <c r="G430" s="190"/>
      <c r="H430" s="190"/>
      <c r="I430" s="191"/>
      <c r="J430" s="201">
        <v>0</v>
      </c>
      <c r="K430" s="201">
        <v>5749472.8099999996</v>
      </c>
      <c r="L430" s="201">
        <v>5749162.5800000001</v>
      </c>
      <c r="M430" s="202" t="s">
        <v>207</v>
      </c>
      <c r="N430" s="202" t="s">
        <v>491</v>
      </c>
      <c r="O430" s="203">
        <v>4862</v>
      </c>
      <c r="P430" s="203">
        <v>4429</v>
      </c>
      <c r="Q430" s="203">
        <f t="shared" si="18"/>
        <v>9291</v>
      </c>
    </row>
    <row r="431" spans="1:17" s="50" customFormat="1" x14ac:dyDescent="0.2">
      <c r="A431" s="247"/>
      <c r="B431" s="198"/>
      <c r="C431" s="249" t="s">
        <v>752</v>
      </c>
      <c r="D431" s="199"/>
      <c r="E431" s="200" t="s">
        <v>607</v>
      </c>
      <c r="F431" s="190">
        <v>1.5</v>
      </c>
      <c r="G431" s="190">
        <v>1.5</v>
      </c>
      <c r="H431" s="190">
        <v>1.5</v>
      </c>
      <c r="I431" s="191">
        <f>SUM(H431)/G431*100</f>
        <v>100</v>
      </c>
      <c r="J431" s="201"/>
      <c r="K431" s="201"/>
      <c r="L431" s="201"/>
      <c r="M431" s="202"/>
      <c r="N431" s="202"/>
      <c r="O431" s="203"/>
      <c r="P431" s="203"/>
      <c r="Q431" s="203">
        <f t="shared" si="18"/>
        <v>0</v>
      </c>
    </row>
    <row r="432" spans="1:17" s="50" customFormat="1" ht="25.5" x14ac:dyDescent="0.2">
      <c r="A432" s="247" t="s">
        <v>895</v>
      </c>
      <c r="B432" s="198"/>
      <c r="C432" s="248" t="s">
        <v>351</v>
      </c>
      <c r="D432" s="199"/>
      <c r="E432" s="200"/>
      <c r="F432" s="190"/>
      <c r="G432" s="190"/>
      <c r="H432" s="190"/>
      <c r="I432" s="191"/>
      <c r="J432" s="201">
        <v>0</v>
      </c>
      <c r="K432" s="201">
        <v>5136396.78</v>
      </c>
      <c r="L432" s="201">
        <v>5132787.95</v>
      </c>
      <c r="M432" s="202" t="s">
        <v>207</v>
      </c>
      <c r="N432" s="202" t="s">
        <v>492</v>
      </c>
      <c r="O432" s="203">
        <v>4862</v>
      </c>
      <c r="P432" s="203">
        <v>4429</v>
      </c>
      <c r="Q432" s="203">
        <f t="shared" si="18"/>
        <v>9291</v>
      </c>
    </row>
    <row r="433" spans="1:17" s="50" customFormat="1" x14ac:dyDescent="0.2">
      <c r="A433" s="247"/>
      <c r="B433" s="198"/>
      <c r="C433" s="249" t="s">
        <v>749</v>
      </c>
      <c r="D433" s="199"/>
      <c r="E433" s="200" t="s">
        <v>607</v>
      </c>
      <c r="F433" s="190">
        <v>1.5</v>
      </c>
      <c r="G433" s="190">
        <v>1.5</v>
      </c>
      <c r="H433" s="190">
        <v>1.5</v>
      </c>
      <c r="I433" s="191">
        <f>SUM(H433)/G433*100</f>
        <v>100</v>
      </c>
      <c r="J433" s="201"/>
      <c r="K433" s="201"/>
      <c r="L433" s="201"/>
      <c r="M433" s="202"/>
      <c r="N433" s="202"/>
      <c r="O433" s="203"/>
      <c r="P433" s="203"/>
      <c r="Q433" s="203">
        <f t="shared" si="18"/>
        <v>0</v>
      </c>
    </row>
    <row r="434" spans="1:17" s="50" customFormat="1" ht="25.5" x14ac:dyDescent="0.2">
      <c r="A434" s="247" t="s">
        <v>896</v>
      </c>
      <c r="B434" s="198"/>
      <c r="C434" s="253" t="s">
        <v>352</v>
      </c>
      <c r="D434" s="199"/>
      <c r="E434" s="200"/>
      <c r="F434" s="190"/>
      <c r="G434" s="190"/>
      <c r="H434" s="190"/>
      <c r="I434" s="191"/>
      <c r="J434" s="201">
        <v>0</v>
      </c>
      <c r="K434" s="201">
        <v>5300299.7699999996</v>
      </c>
      <c r="L434" s="251">
        <v>0</v>
      </c>
      <c r="M434" s="202" t="s">
        <v>143</v>
      </c>
      <c r="N434" s="202" t="s">
        <v>542</v>
      </c>
      <c r="O434" s="310">
        <v>0</v>
      </c>
      <c r="P434" s="310">
        <v>0</v>
      </c>
      <c r="Q434" s="310">
        <f>O434+P434</f>
        <v>0</v>
      </c>
    </row>
    <row r="435" spans="1:17" s="50" customFormat="1" x14ac:dyDescent="0.2">
      <c r="A435" s="247"/>
      <c r="B435" s="198"/>
      <c r="C435" s="249" t="s">
        <v>681</v>
      </c>
      <c r="D435" s="199"/>
      <c r="E435" s="200" t="s">
        <v>607</v>
      </c>
      <c r="F435" s="190">
        <v>1.5</v>
      </c>
      <c r="G435" s="190">
        <v>1.5</v>
      </c>
      <c r="H435" s="252">
        <v>1.47</v>
      </c>
      <c r="I435" s="191">
        <f>SUM(H435)/G435*100</f>
        <v>98</v>
      </c>
      <c r="J435" s="201"/>
      <c r="K435" s="201"/>
      <c r="L435" s="201"/>
      <c r="M435" s="202"/>
      <c r="N435" s="202"/>
      <c r="O435" s="203"/>
      <c r="P435" s="203"/>
      <c r="Q435" s="203"/>
    </row>
    <row r="436" spans="1:17" s="50" customFormat="1" ht="38.25" x14ac:dyDescent="0.2">
      <c r="A436" s="247" t="s">
        <v>897</v>
      </c>
      <c r="B436" s="198"/>
      <c r="C436" s="248" t="s">
        <v>353</v>
      </c>
      <c r="D436" s="199"/>
      <c r="E436" s="200"/>
      <c r="F436" s="190"/>
      <c r="G436" s="190"/>
      <c r="H436" s="190"/>
      <c r="I436" s="191"/>
      <c r="J436" s="201">
        <v>0</v>
      </c>
      <c r="K436" s="201">
        <v>6093002.2599999998</v>
      </c>
      <c r="L436" s="201">
        <v>6090833.3200000003</v>
      </c>
      <c r="M436" s="202" t="s">
        <v>197</v>
      </c>
      <c r="N436" s="202" t="s">
        <v>493</v>
      </c>
      <c r="O436" s="203">
        <v>9739</v>
      </c>
      <c r="P436" s="203">
        <v>9753</v>
      </c>
      <c r="Q436" s="203">
        <f t="shared" ref="Q436:Q484" si="19">O436+P436</f>
        <v>19492</v>
      </c>
    </row>
    <row r="437" spans="1:17" s="50" customFormat="1" x14ac:dyDescent="0.2">
      <c r="A437" s="247"/>
      <c r="B437" s="198"/>
      <c r="C437" s="249" t="s">
        <v>736</v>
      </c>
      <c r="D437" s="199"/>
      <c r="E437" s="200" t="s">
        <v>607</v>
      </c>
      <c r="F437" s="190">
        <v>1.5</v>
      </c>
      <c r="G437" s="190">
        <v>1.5</v>
      </c>
      <c r="H437" s="190">
        <v>1.5</v>
      </c>
      <c r="I437" s="191">
        <f>SUM(H437)/G437*100</f>
        <v>100</v>
      </c>
      <c r="J437" s="201"/>
      <c r="K437" s="201"/>
      <c r="L437" s="201"/>
      <c r="M437" s="202"/>
      <c r="N437" s="202"/>
      <c r="O437" s="203"/>
      <c r="P437" s="203"/>
      <c r="Q437" s="203">
        <f t="shared" si="19"/>
        <v>0</v>
      </c>
    </row>
    <row r="438" spans="1:17" s="50" customFormat="1" ht="51" x14ac:dyDescent="0.2">
      <c r="A438" s="247" t="s">
        <v>898</v>
      </c>
      <c r="B438" s="198"/>
      <c r="C438" s="248" t="s">
        <v>354</v>
      </c>
      <c r="D438" s="199"/>
      <c r="E438" s="200"/>
      <c r="F438" s="190"/>
      <c r="G438" s="190"/>
      <c r="H438" s="190"/>
      <c r="I438" s="191"/>
      <c r="J438" s="201">
        <v>0</v>
      </c>
      <c r="K438" s="201">
        <v>5348853.82</v>
      </c>
      <c r="L438" s="201">
        <v>5312852.03</v>
      </c>
      <c r="M438" s="202" t="s">
        <v>197</v>
      </c>
      <c r="N438" s="202" t="s">
        <v>543</v>
      </c>
      <c r="O438" s="203">
        <v>9739</v>
      </c>
      <c r="P438" s="203">
        <v>9753</v>
      </c>
      <c r="Q438" s="203">
        <f t="shared" si="19"/>
        <v>19492</v>
      </c>
    </row>
    <row r="439" spans="1:17" s="50" customFormat="1" x14ac:dyDescent="0.2">
      <c r="A439" s="247"/>
      <c r="B439" s="198"/>
      <c r="C439" s="249" t="s">
        <v>681</v>
      </c>
      <c r="D439" s="199"/>
      <c r="E439" s="200" t="s">
        <v>607</v>
      </c>
      <c r="F439" s="190">
        <v>1.5</v>
      </c>
      <c r="G439" s="190">
        <v>1.5</v>
      </c>
      <c r="H439" s="190">
        <v>1.5</v>
      </c>
      <c r="I439" s="191">
        <f>SUM(H439)/G439*100</f>
        <v>100</v>
      </c>
      <c r="J439" s="201"/>
      <c r="K439" s="201"/>
      <c r="L439" s="201"/>
      <c r="M439" s="202"/>
      <c r="N439" s="202"/>
      <c r="O439" s="203"/>
      <c r="P439" s="203"/>
      <c r="Q439" s="203">
        <f t="shared" si="19"/>
        <v>0</v>
      </c>
    </row>
    <row r="440" spans="1:17" s="50" customFormat="1" ht="25.5" x14ac:dyDescent="0.2">
      <c r="A440" s="247" t="s">
        <v>899</v>
      </c>
      <c r="B440" s="198"/>
      <c r="C440" s="248" t="s">
        <v>355</v>
      </c>
      <c r="D440" s="199"/>
      <c r="E440" s="200"/>
      <c r="F440" s="190"/>
      <c r="G440" s="190"/>
      <c r="H440" s="190"/>
      <c r="I440" s="191"/>
      <c r="J440" s="201">
        <v>0</v>
      </c>
      <c r="K440" s="201">
        <v>5130785.54</v>
      </c>
      <c r="L440" s="201">
        <v>5125075.8099999996</v>
      </c>
      <c r="M440" s="202" t="s">
        <v>163</v>
      </c>
      <c r="N440" s="202" t="s">
        <v>494</v>
      </c>
      <c r="O440" s="203">
        <v>5881</v>
      </c>
      <c r="P440" s="203">
        <v>5900</v>
      </c>
      <c r="Q440" s="203">
        <f t="shared" si="19"/>
        <v>11781</v>
      </c>
    </row>
    <row r="441" spans="1:17" s="50" customFormat="1" x14ac:dyDescent="0.2">
      <c r="A441" s="247"/>
      <c r="B441" s="198"/>
      <c r="C441" s="249" t="s">
        <v>682</v>
      </c>
      <c r="D441" s="199"/>
      <c r="E441" s="200" t="s">
        <v>607</v>
      </c>
      <c r="F441" s="190">
        <v>1.5</v>
      </c>
      <c r="G441" s="190">
        <v>1.5</v>
      </c>
      <c r="H441" s="190">
        <v>1.5</v>
      </c>
      <c r="I441" s="191">
        <f>SUM(H441)/G441*100</f>
        <v>100</v>
      </c>
      <c r="J441" s="201"/>
      <c r="K441" s="201"/>
      <c r="L441" s="201"/>
      <c r="M441" s="202"/>
      <c r="N441" s="202"/>
      <c r="O441" s="203"/>
      <c r="P441" s="203"/>
      <c r="Q441" s="203">
        <f t="shared" si="19"/>
        <v>0</v>
      </c>
    </row>
    <row r="442" spans="1:17" s="50" customFormat="1" ht="25.5" x14ac:dyDescent="0.2">
      <c r="A442" s="247" t="s">
        <v>900</v>
      </c>
      <c r="B442" s="198"/>
      <c r="C442" s="248" t="s">
        <v>356</v>
      </c>
      <c r="D442" s="199"/>
      <c r="E442" s="200"/>
      <c r="F442" s="190"/>
      <c r="G442" s="190"/>
      <c r="H442" s="190"/>
      <c r="I442" s="191"/>
      <c r="J442" s="201">
        <v>0</v>
      </c>
      <c r="K442" s="201">
        <v>5623457.9000000004</v>
      </c>
      <c r="L442" s="201">
        <v>5596040.4000000004</v>
      </c>
      <c r="M442" s="202" t="s">
        <v>180</v>
      </c>
      <c r="N442" s="202" t="s">
        <v>495</v>
      </c>
      <c r="O442" s="203">
        <v>20351</v>
      </c>
      <c r="P442" s="203">
        <v>19800</v>
      </c>
      <c r="Q442" s="203">
        <f t="shared" si="19"/>
        <v>40151</v>
      </c>
    </row>
    <row r="443" spans="1:17" s="50" customFormat="1" x14ac:dyDescent="0.2">
      <c r="A443" s="247"/>
      <c r="B443" s="198"/>
      <c r="C443" s="249" t="s">
        <v>681</v>
      </c>
      <c r="D443" s="199"/>
      <c r="E443" s="200" t="s">
        <v>607</v>
      </c>
      <c r="F443" s="190">
        <v>1.5</v>
      </c>
      <c r="G443" s="190">
        <v>1.5</v>
      </c>
      <c r="H443" s="190">
        <v>1.5</v>
      </c>
      <c r="I443" s="191">
        <f>SUM(H443)/G443*100</f>
        <v>100</v>
      </c>
      <c r="J443" s="201"/>
      <c r="K443" s="201"/>
      <c r="L443" s="201"/>
      <c r="M443" s="202"/>
      <c r="N443" s="202"/>
      <c r="O443" s="203"/>
      <c r="P443" s="203"/>
      <c r="Q443" s="203">
        <f t="shared" si="19"/>
        <v>0</v>
      </c>
    </row>
    <row r="444" spans="1:17" s="50" customFormat="1" ht="25.5" x14ac:dyDescent="0.2">
      <c r="A444" s="247" t="s">
        <v>901</v>
      </c>
      <c r="B444" s="198"/>
      <c r="C444" s="248" t="s">
        <v>357</v>
      </c>
      <c r="D444" s="199"/>
      <c r="E444" s="200"/>
      <c r="F444" s="190"/>
      <c r="G444" s="190"/>
      <c r="H444" s="190"/>
      <c r="I444" s="191"/>
      <c r="J444" s="201">
        <v>0</v>
      </c>
      <c r="K444" s="201">
        <v>5172503.67</v>
      </c>
      <c r="L444" s="201">
        <v>5170237.9400000004</v>
      </c>
      <c r="M444" s="202" t="s">
        <v>180</v>
      </c>
      <c r="N444" s="202" t="s">
        <v>496</v>
      </c>
      <c r="O444" s="203">
        <v>20351</v>
      </c>
      <c r="P444" s="203">
        <v>19800</v>
      </c>
      <c r="Q444" s="203">
        <f t="shared" si="19"/>
        <v>40151</v>
      </c>
    </row>
    <row r="445" spans="1:17" s="50" customFormat="1" x14ac:dyDescent="0.2">
      <c r="A445" s="247"/>
      <c r="B445" s="198"/>
      <c r="C445" s="249" t="s">
        <v>682</v>
      </c>
      <c r="D445" s="199"/>
      <c r="E445" s="200" t="s">
        <v>607</v>
      </c>
      <c r="F445" s="190">
        <v>1.5</v>
      </c>
      <c r="G445" s="190">
        <v>1.5</v>
      </c>
      <c r="H445" s="190">
        <v>1.5</v>
      </c>
      <c r="I445" s="191">
        <f>SUM(H445)/G445*100</f>
        <v>100</v>
      </c>
      <c r="J445" s="201"/>
      <c r="K445" s="201"/>
      <c r="L445" s="201"/>
      <c r="M445" s="202"/>
      <c r="N445" s="202"/>
      <c r="O445" s="203"/>
      <c r="P445" s="203"/>
      <c r="Q445" s="203">
        <f t="shared" si="19"/>
        <v>0</v>
      </c>
    </row>
    <row r="446" spans="1:17" s="50" customFormat="1" ht="38.25" x14ac:dyDescent="0.2">
      <c r="A446" s="247" t="s">
        <v>902</v>
      </c>
      <c r="B446" s="198"/>
      <c r="C446" s="248" t="s">
        <v>358</v>
      </c>
      <c r="D446" s="199"/>
      <c r="E446" s="200"/>
      <c r="F446" s="190"/>
      <c r="G446" s="190"/>
      <c r="H446" s="190"/>
      <c r="I446" s="191"/>
      <c r="J446" s="201">
        <v>0</v>
      </c>
      <c r="K446" s="201">
        <v>5117668.74</v>
      </c>
      <c r="L446" s="201">
        <v>5095413.3899999997</v>
      </c>
      <c r="M446" s="202" t="s">
        <v>180</v>
      </c>
      <c r="N446" s="202" t="s">
        <v>209</v>
      </c>
      <c r="O446" s="203">
        <v>20351</v>
      </c>
      <c r="P446" s="203">
        <v>19800</v>
      </c>
      <c r="Q446" s="203">
        <f t="shared" si="19"/>
        <v>40151</v>
      </c>
    </row>
    <row r="447" spans="1:17" s="50" customFormat="1" x14ac:dyDescent="0.2">
      <c r="A447" s="247"/>
      <c r="B447" s="198"/>
      <c r="C447" s="249" t="s">
        <v>681</v>
      </c>
      <c r="D447" s="199"/>
      <c r="E447" s="200" t="s">
        <v>607</v>
      </c>
      <c r="F447" s="190">
        <v>1.5</v>
      </c>
      <c r="G447" s="190">
        <v>1.5</v>
      </c>
      <c r="H447" s="190">
        <v>1.5</v>
      </c>
      <c r="I447" s="191">
        <f>SUM(H447)/G447*100</f>
        <v>100</v>
      </c>
      <c r="J447" s="201"/>
      <c r="K447" s="201"/>
      <c r="L447" s="201"/>
      <c r="M447" s="202"/>
      <c r="N447" s="202"/>
      <c r="O447" s="203"/>
      <c r="P447" s="203"/>
      <c r="Q447" s="203">
        <f t="shared" si="19"/>
        <v>0</v>
      </c>
    </row>
    <row r="448" spans="1:17" s="50" customFormat="1" ht="25.5" x14ac:dyDescent="0.2">
      <c r="A448" s="247" t="s">
        <v>903</v>
      </c>
      <c r="B448" s="198"/>
      <c r="C448" s="248" t="s">
        <v>359</v>
      </c>
      <c r="D448" s="199"/>
      <c r="E448" s="200"/>
      <c r="F448" s="190"/>
      <c r="G448" s="190"/>
      <c r="H448" s="190"/>
      <c r="I448" s="191"/>
      <c r="J448" s="201">
        <v>0</v>
      </c>
      <c r="K448" s="201">
        <v>6272067.4400000004</v>
      </c>
      <c r="L448" s="201">
        <v>6221825.7000000002</v>
      </c>
      <c r="M448" s="202" t="s">
        <v>202</v>
      </c>
      <c r="N448" s="202" t="s">
        <v>497</v>
      </c>
      <c r="O448" s="203">
        <v>17686</v>
      </c>
      <c r="P448" s="203">
        <v>17606</v>
      </c>
      <c r="Q448" s="203">
        <f t="shared" si="19"/>
        <v>35292</v>
      </c>
    </row>
    <row r="449" spans="1:17" s="50" customFormat="1" x14ac:dyDescent="0.2">
      <c r="A449" s="247"/>
      <c r="B449" s="198"/>
      <c r="C449" s="249" t="s">
        <v>681</v>
      </c>
      <c r="D449" s="199"/>
      <c r="E449" s="200" t="s">
        <v>607</v>
      </c>
      <c r="F449" s="190">
        <v>1.5</v>
      </c>
      <c r="G449" s="190">
        <v>1.5</v>
      </c>
      <c r="H449" s="190">
        <v>1.5</v>
      </c>
      <c r="I449" s="191">
        <f>SUM(H449)/G449*100</f>
        <v>100</v>
      </c>
      <c r="J449" s="201"/>
      <c r="K449" s="201"/>
      <c r="L449" s="201"/>
      <c r="M449" s="202"/>
      <c r="N449" s="202"/>
      <c r="O449" s="203"/>
      <c r="P449" s="203"/>
      <c r="Q449" s="203">
        <f t="shared" si="19"/>
        <v>0</v>
      </c>
    </row>
    <row r="450" spans="1:17" s="50" customFormat="1" ht="26.25" customHeight="1" x14ac:dyDescent="0.2">
      <c r="A450" s="247" t="s">
        <v>904</v>
      </c>
      <c r="B450" s="198"/>
      <c r="C450" s="253" t="s">
        <v>360</v>
      </c>
      <c r="D450" s="199"/>
      <c r="E450" s="200"/>
      <c r="F450" s="190"/>
      <c r="G450" s="190"/>
      <c r="H450" s="190"/>
      <c r="I450" s="191"/>
      <c r="J450" s="201">
        <v>0</v>
      </c>
      <c r="K450" s="201">
        <v>5380317.71</v>
      </c>
      <c r="L450" s="251">
        <v>0</v>
      </c>
      <c r="M450" s="202" t="s">
        <v>202</v>
      </c>
      <c r="N450" s="202" t="s">
        <v>498</v>
      </c>
      <c r="O450" s="203">
        <v>17686</v>
      </c>
      <c r="P450" s="203">
        <v>17606</v>
      </c>
      <c r="Q450" s="203">
        <f t="shared" si="19"/>
        <v>35292</v>
      </c>
    </row>
    <row r="451" spans="1:17" s="50" customFormat="1" x14ac:dyDescent="0.2">
      <c r="A451" s="247"/>
      <c r="B451" s="198"/>
      <c r="C451" s="249" t="s">
        <v>682</v>
      </c>
      <c r="D451" s="199"/>
      <c r="E451" s="200" t="s">
        <v>607</v>
      </c>
      <c r="F451" s="190">
        <v>1.5</v>
      </c>
      <c r="G451" s="190">
        <v>1.5</v>
      </c>
      <c r="H451" s="252">
        <v>1.5</v>
      </c>
      <c r="I451" s="191">
        <f>SUM(H451)/G451*100</f>
        <v>100</v>
      </c>
      <c r="J451" s="201"/>
      <c r="K451" s="201"/>
      <c r="L451" s="201"/>
      <c r="M451" s="202"/>
      <c r="N451" s="202"/>
      <c r="O451" s="203"/>
      <c r="P451" s="203"/>
      <c r="Q451" s="203">
        <f t="shared" si="19"/>
        <v>0</v>
      </c>
    </row>
    <row r="452" spans="1:17" s="50" customFormat="1" ht="25.5" x14ac:dyDescent="0.2">
      <c r="A452" s="247" t="s">
        <v>905</v>
      </c>
      <c r="B452" s="198"/>
      <c r="C452" s="248" t="s">
        <v>361</v>
      </c>
      <c r="D452" s="199"/>
      <c r="E452" s="200"/>
      <c r="F452" s="190"/>
      <c r="G452" s="190"/>
      <c r="H452" s="190"/>
      <c r="I452" s="191"/>
      <c r="J452" s="201">
        <v>0</v>
      </c>
      <c r="K452" s="201">
        <v>5699188.6100000003</v>
      </c>
      <c r="L452" s="201">
        <v>5694948.79</v>
      </c>
      <c r="M452" s="202" t="s">
        <v>175</v>
      </c>
      <c r="N452" s="202" t="s">
        <v>184</v>
      </c>
      <c r="O452" s="203">
        <v>63504</v>
      </c>
      <c r="P452" s="203">
        <v>61792</v>
      </c>
      <c r="Q452" s="203">
        <f t="shared" si="19"/>
        <v>125296</v>
      </c>
    </row>
    <row r="453" spans="1:17" s="50" customFormat="1" x14ac:dyDescent="0.2">
      <c r="A453" s="247"/>
      <c r="B453" s="198"/>
      <c r="C453" s="249" t="s">
        <v>682</v>
      </c>
      <c r="D453" s="199"/>
      <c r="E453" s="200" t="s">
        <v>607</v>
      </c>
      <c r="F453" s="190">
        <v>1.5</v>
      </c>
      <c r="G453" s="190">
        <v>1.5</v>
      </c>
      <c r="H453" s="190">
        <v>1.5</v>
      </c>
      <c r="I453" s="191">
        <f>SUM(H453)/G453*100</f>
        <v>100</v>
      </c>
      <c r="J453" s="201"/>
      <c r="K453" s="201"/>
      <c r="L453" s="201"/>
      <c r="M453" s="202"/>
      <c r="N453" s="202"/>
      <c r="O453" s="203"/>
      <c r="P453" s="203"/>
      <c r="Q453" s="203">
        <f t="shared" si="19"/>
        <v>0</v>
      </c>
    </row>
    <row r="454" spans="1:17" s="50" customFormat="1" ht="38.25" x14ac:dyDescent="0.2">
      <c r="A454" s="247" t="s">
        <v>906</v>
      </c>
      <c r="B454" s="198"/>
      <c r="C454" s="248" t="s">
        <v>362</v>
      </c>
      <c r="D454" s="199"/>
      <c r="E454" s="200"/>
      <c r="F454" s="190"/>
      <c r="G454" s="190"/>
      <c r="H454" s="190"/>
      <c r="I454" s="191"/>
      <c r="J454" s="201">
        <v>0</v>
      </c>
      <c r="K454" s="201">
        <v>5128223.58</v>
      </c>
      <c r="L454" s="201">
        <v>5126801.28</v>
      </c>
      <c r="M454" s="202" t="s">
        <v>205</v>
      </c>
      <c r="N454" s="202" t="s">
        <v>499</v>
      </c>
      <c r="O454" s="203">
        <v>84697</v>
      </c>
      <c r="P454" s="203">
        <v>78327</v>
      </c>
      <c r="Q454" s="203">
        <f t="shared" si="19"/>
        <v>163024</v>
      </c>
    </row>
    <row r="455" spans="1:17" s="50" customFormat="1" x14ac:dyDescent="0.2">
      <c r="A455" s="247"/>
      <c r="B455" s="198"/>
      <c r="C455" s="249" t="s">
        <v>733</v>
      </c>
      <c r="D455" s="199"/>
      <c r="E455" s="200" t="s">
        <v>607</v>
      </c>
      <c r="F455" s="190">
        <v>1.5</v>
      </c>
      <c r="G455" s="190">
        <v>1.5</v>
      </c>
      <c r="H455" s="190">
        <v>1.5</v>
      </c>
      <c r="I455" s="191">
        <f>SUM(H455)/G455*100</f>
        <v>100</v>
      </c>
      <c r="J455" s="201"/>
      <c r="K455" s="201"/>
      <c r="L455" s="201"/>
      <c r="M455" s="202"/>
      <c r="N455" s="202"/>
      <c r="O455" s="203"/>
      <c r="P455" s="203"/>
      <c r="Q455" s="203">
        <f t="shared" si="19"/>
        <v>0</v>
      </c>
    </row>
    <row r="456" spans="1:17" s="50" customFormat="1" ht="25.5" x14ac:dyDescent="0.2">
      <c r="A456" s="247" t="s">
        <v>907</v>
      </c>
      <c r="B456" s="198"/>
      <c r="C456" s="248" t="s">
        <v>363</v>
      </c>
      <c r="D456" s="199"/>
      <c r="E456" s="200"/>
      <c r="F456" s="190"/>
      <c r="G456" s="190"/>
      <c r="H456" s="190"/>
      <c r="I456" s="191"/>
      <c r="J456" s="201">
        <v>0</v>
      </c>
      <c r="K456" s="201">
        <v>5657734.7400000002</v>
      </c>
      <c r="L456" s="201">
        <v>5653118.8700000001</v>
      </c>
      <c r="M456" s="202" t="s">
        <v>176</v>
      </c>
      <c r="N456" s="202" t="s">
        <v>208</v>
      </c>
      <c r="O456" s="203">
        <v>12048</v>
      </c>
      <c r="P456" s="203">
        <v>11748</v>
      </c>
      <c r="Q456" s="203">
        <f t="shared" si="19"/>
        <v>23796</v>
      </c>
    </row>
    <row r="457" spans="1:17" s="50" customFormat="1" x14ac:dyDescent="0.2">
      <c r="A457" s="247"/>
      <c r="B457" s="198"/>
      <c r="C457" s="249" t="s">
        <v>681</v>
      </c>
      <c r="D457" s="199"/>
      <c r="E457" s="200" t="s">
        <v>607</v>
      </c>
      <c r="F457" s="190">
        <v>1.5</v>
      </c>
      <c r="G457" s="190">
        <v>1.5</v>
      </c>
      <c r="H457" s="190">
        <v>1.5</v>
      </c>
      <c r="I457" s="191">
        <f>SUM(H457)/G457*100</f>
        <v>100</v>
      </c>
      <c r="J457" s="201"/>
      <c r="K457" s="201"/>
      <c r="L457" s="201"/>
      <c r="M457" s="202"/>
      <c r="N457" s="202"/>
      <c r="O457" s="203"/>
      <c r="P457" s="203"/>
      <c r="Q457" s="203">
        <f t="shared" si="19"/>
        <v>0</v>
      </c>
    </row>
    <row r="458" spans="1:17" s="50" customFormat="1" ht="25.5" x14ac:dyDescent="0.2">
      <c r="A458" s="247" t="s">
        <v>908</v>
      </c>
      <c r="B458" s="198"/>
      <c r="C458" s="248" t="s">
        <v>364</v>
      </c>
      <c r="D458" s="199"/>
      <c r="E458" s="200"/>
      <c r="F458" s="190"/>
      <c r="G458" s="190"/>
      <c r="H458" s="190"/>
      <c r="I458" s="191"/>
      <c r="J458" s="201">
        <v>0</v>
      </c>
      <c r="K458" s="201">
        <v>586621.66</v>
      </c>
      <c r="L458" s="201">
        <v>586483.37</v>
      </c>
      <c r="M458" s="202" t="s">
        <v>139</v>
      </c>
      <c r="N458" s="202" t="s">
        <v>139</v>
      </c>
      <c r="O458" s="203">
        <v>21533</v>
      </c>
      <c r="P458" s="203">
        <v>20572</v>
      </c>
      <c r="Q458" s="203">
        <f t="shared" si="19"/>
        <v>42105</v>
      </c>
    </row>
    <row r="459" spans="1:17" s="50" customFormat="1" x14ac:dyDescent="0.2">
      <c r="A459" s="247"/>
      <c r="B459" s="198"/>
      <c r="C459" s="249" t="s">
        <v>753</v>
      </c>
      <c r="D459" s="199"/>
      <c r="E459" s="200" t="s">
        <v>607</v>
      </c>
      <c r="F459" s="190">
        <v>1.25</v>
      </c>
      <c r="G459" s="190">
        <v>1.25</v>
      </c>
      <c r="H459" s="190">
        <v>1.25</v>
      </c>
      <c r="I459" s="191">
        <f>SUM(H459)/G459*100</f>
        <v>100</v>
      </c>
      <c r="J459" s="201"/>
      <c r="K459" s="201"/>
      <c r="L459" s="201"/>
      <c r="M459" s="202"/>
      <c r="N459" s="202"/>
      <c r="O459" s="203"/>
      <c r="P459" s="203"/>
      <c r="Q459" s="203">
        <f t="shared" si="19"/>
        <v>0</v>
      </c>
    </row>
    <row r="460" spans="1:17" s="50" customFormat="1" ht="38.25" x14ac:dyDescent="0.2">
      <c r="A460" s="247" t="s">
        <v>909</v>
      </c>
      <c r="B460" s="198"/>
      <c r="C460" s="248" t="s">
        <v>365</v>
      </c>
      <c r="D460" s="199"/>
      <c r="E460" s="200"/>
      <c r="F460" s="190"/>
      <c r="G460" s="190"/>
      <c r="H460" s="190"/>
      <c r="I460" s="191"/>
      <c r="J460" s="201">
        <v>0</v>
      </c>
      <c r="K460" s="201">
        <v>5699546.0300000003</v>
      </c>
      <c r="L460" s="201">
        <v>5697298.2000000002</v>
      </c>
      <c r="M460" s="202" t="s">
        <v>157</v>
      </c>
      <c r="N460" s="202" t="s">
        <v>500</v>
      </c>
      <c r="O460" s="203">
        <v>24040</v>
      </c>
      <c r="P460" s="203">
        <v>23188</v>
      </c>
      <c r="Q460" s="203">
        <f t="shared" si="19"/>
        <v>47228</v>
      </c>
    </row>
    <row r="461" spans="1:17" s="50" customFormat="1" x14ac:dyDescent="0.2">
      <c r="A461" s="247"/>
      <c r="B461" s="198"/>
      <c r="C461" s="249" t="s">
        <v>720</v>
      </c>
      <c r="D461" s="199"/>
      <c r="E461" s="200" t="s">
        <v>607</v>
      </c>
      <c r="F461" s="190">
        <v>1.5</v>
      </c>
      <c r="G461" s="190">
        <v>1.5</v>
      </c>
      <c r="H461" s="190">
        <v>1.5</v>
      </c>
      <c r="I461" s="191">
        <f>SUM(H461)/G461*100</f>
        <v>100</v>
      </c>
      <c r="J461" s="201"/>
      <c r="K461" s="201"/>
      <c r="L461" s="201"/>
      <c r="M461" s="202"/>
      <c r="N461" s="202"/>
      <c r="O461" s="203"/>
      <c r="P461" s="203"/>
      <c r="Q461" s="203">
        <f t="shared" si="19"/>
        <v>0</v>
      </c>
    </row>
    <row r="462" spans="1:17" s="50" customFormat="1" ht="38.25" x14ac:dyDescent="0.2">
      <c r="A462" s="247" t="s">
        <v>910</v>
      </c>
      <c r="B462" s="198"/>
      <c r="C462" s="248" t="s">
        <v>366</v>
      </c>
      <c r="D462" s="199"/>
      <c r="E462" s="200"/>
      <c r="F462" s="190"/>
      <c r="G462" s="190"/>
      <c r="H462" s="190"/>
      <c r="I462" s="191"/>
      <c r="J462" s="201">
        <v>0</v>
      </c>
      <c r="K462" s="201">
        <v>5113581.3499999996</v>
      </c>
      <c r="L462" s="201">
        <v>5071268.47</v>
      </c>
      <c r="M462" s="202" t="s">
        <v>166</v>
      </c>
      <c r="N462" s="202" t="s">
        <v>200</v>
      </c>
      <c r="O462" s="203">
        <v>9599</v>
      </c>
      <c r="P462" s="203">
        <v>9544</v>
      </c>
      <c r="Q462" s="203">
        <f t="shared" si="19"/>
        <v>19143</v>
      </c>
    </row>
    <row r="463" spans="1:17" s="50" customFormat="1" x14ac:dyDescent="0.2">
      <c r="A463" s="247"/>
      <c r="B463" s="198"/>
      <c r="C463" s="249" t="s">
        <v>682</v>
      </c>
      <c r="D463" s="199"/>
      <c r="E463" s="200" t="s">
        <v>607</v>
      </c>
      <c r="F463" s="190">
        <v>1.5</v>
      </c>
      <c r="G463" s="190">
        <v>1.5</v>
      </c>
      <c r="H463" s="190">
        <v>1.5</v>
      </c>
      <c r="I463" s="191">
        <f>SUM(H463)/G463*100</f>
        <v>100</v>
      </c>
      <c r="J463" s="201"/>
      <c r="K463" s="201"/>
      <c r="L463" s="201"/>
      <c r="M463" s="202"/>
      <c r="N463" s="202"/>
      <c r="O463" s="203"/>
      <c r="P463" s="203"/>
      <c r="Q463" s="203">
        <f t="shared" si="19"/>
        <v>0</v>
      </c>
    </row>
    <row r="464" spans="1:17" s="50" customFormat="1" ht="25.5" x14ac:dyDescent="0.2">
      <c r="A464" s="247" t="s">
        <v>911</v>
      </c>
      <c r="B464" s="198"/>
      <c r="C464" s="248" t="s">
        <v>367</v>
      </c>
      <c r="D464" s="199"/>
      <c r="E464" s="200"/>
      <c r="F464" s="190"/>
      <c r="G464" s="190"/>
      <c r="H464" s="190"/>
      <c r="I464" s="191"/>
      <c r="J464" s="201">
        <v>0</v>
      </c>
      <c r="K464" s="201">
        <v>5442076.25</v>
      </c>
      <c r="L464" s="201">
        <v>5441890.6900000004</v>
      </c>
      <c r="M464" s="202" t="s">
        <v>178</v>
      </c>
      <c r="N464" s="202" t="s">
        <v>501</v>
      </c>
      <c r="O464" s="203">
        <v>22105</v>
      </c>
      <c r="P464" s="203">
        <v>20720</v>
      </c>
      <c r="Q464" s="203">
        <f t="shared" si="19"/>
        <v>42825</v>
      </c>
    </row>
    <row r="465" spans="1:17" s="50" customFormat="1" x14ac:dyDescent="0.2">
      <c r="A465" s="247"/>
      <c r="B465" s="198"/>
      <c r="C465" s="249" t="s">
        <v>682</v>
      </c>
      <c r="D465" s="199"/>
      <c r="E465" s="200" t="s">
        <v>607</v>
      </c>
      <c r="F465" s="190">
        <v>1.5</v>
      </c>
      <c r="G465" s="190">
        <v>1.5</v>
      </c>
      <c r="H465" s="190">
        <v>1.5</v>
      </c>
      <c r="I465" s="191">
        <f>SUM(H465)/G465*100</f>
        <v>100</v>
      </c>
      <c r="J465" s="201"/>
      <c r="K465" s="201"/>
      <c r="L465" s="201"/>
      <c r="M465" s="202"/>
      <c r="N465" s="202"/>
      <c r="O465" s="203"/>
      <c r="P465" s="203"/>
      <c r="Q465" s="203">
        <f t="shared" si="19"/>
        <v>0</v>
      </c>
    </row>
    <row r="466" spans="1:17" s="50" customFormat="1" ht="25.5" x14ac:dyDescent="0.2">
      <c r="A466" s="247" t="s">
        <v>912</v>
      </c>
      <c r="B466" s="198"/>
      <c r="C466" s="248" t="s">
        <v>368</v>
      </c>
      <c r="D466" s="199"/>
      <c r="E466" s="200"/>
      <c r="F466" s="190"/>
      <c r="G466" s="190"/>
      <c r="H466" s="190"/>
      <c r="I466" s="191"/>
      <c r="J466" s="201">
        <v>0</v>
      </c>
      <c r="K466" s="201">
        <v>6534799.6299999999</v>
      </c>
      <c r="L466" s="201">
        <v>6534660.4400000004</v>
      </c>
      <c r="M466" s="202" t="s">
        <v>169</v>
      </c>
      <c r="N466" s="202" t="s">
        <v>502</v>
      </c>
      <c r="O466" s="203">
        <v>39965</v>
      </c>
      <c r="P466" s="203">
        <v>39621</v>
      </c>
      <c r="Q466" s="203">
        <f t="shared" si="19"/>
        <v>79586</v>
      </c>
    </row>
    <row r="467" spans="1:17" s="50" customFormat="1" x14ac:dyDescent="0.2">
      <c r="A467" s="247"/>
      <c r="B467" s="198"/>
      <c r="C467" s="249" t="s">
        <v>681</v>
      </c>
      <c r="D467" s="199"/>
      <c r="E467" s="200" t="s">
        <v>607</v>
      </c>
      <c r="F467" s="190">
        <v>1.5</v>
      </c>
      <c r="G467" s="190">
        <v>1.5</v>
      </c>
      <c r="H467" s="190">
        <v>1.5</v>
      </c>
      <c r="I467" s="191">
        <f>SUM(H467)/G467*100</f>
        <v>100</v>
      </c>
      <c r="J467" s="201"/>
      <c r="K467" s="201"/>
      <c r="L467" s="201"/>
      <c r="M467" s="202"/>
      <c r="N467" s="202"/>
      <c r="O467" s="203"/>
      <c r="P467" s="203"/>
      <c r="Q467" s="203">
        <f t="shared" si="19"/>
        <v>0</v>
      </c>
    </row>
    <row r="468" spans="1:17" s="50" customFormat="1" ht="38.25" x14ac:dyDescent="0.2">
      <c r="A468" s="247" t="s">
        <v>913</v>
      </c>
      <c r="B468" s="198"/>
      <c r="C468" s="248" t="s">
        <v>369</v>
      </c>
      <c r="D468" s="199"/>
      <c r="E468" s="200"/>
      <c r="F468" s="190"/>
      <c r="G468" s="190"/>
      <c r="H468" s="190"/>
      <c r="I468" s="191"/>
      <c r="J468" s="201">
        <v>0</v>
      </c>
      <c r="K468" s="201">
        <v>6333250.4699999997</v>
      </c>
      <c r="L468" s="201">
        <v>6122142.1200000001</v>
      </c>
      <c r="M468" s="202" t="s">
        <v>169</v>
      </c>
      <c r="N468" s="202" t="s">
        <v>199</v>
      </c>
      <c r="O468" s="203">
        <v>39965</v>
      </c>
      <c r="P468" s="203">
        <v>39621</v>
      </c>
      <c r="Q468" s="203">
        <f t="shared" si="19"/>
        <v>79586</v>
      </c>
    </row>
    <row r="469" spans="1:17" s="50" customFormat="1" x14ac:dyDescent="0.2">
      <c r="A469" s="247"/>
      <c r="B469" s="198"/>
      <c r="C469" s="249" t="s">
        <v>682</v>
      </c>
      <c r="D469" s="199"/>
      <c r="E469" s="200" t="s">
        <v>607</v>
      </c>
      <c r="F469" s="190">
        <v>1.5</v>
      </c>
      <c r="G469" s="190">
        <v>1.5</v>
      </c>
      <c r="H469" s="190">
        <v>1.5</v>
      </c>
      <c r="I469" s="191">
        <f>SUM(H469)/G469*100</f>
        <v>100</v>
      </c>
      <c r="J469" s="201"/>
      <c r="K469" s="201"/>
      <c r="L469" s="201"/>
      <c r="M469" s="202"/>
      <c r="N469" s="202"/>
      <c r="O469" s="203"/>
      <c r="P469" s="203"/>
      <c r="Q469" s="203">
        <f t="shared" si="19"/>
        <v>0</v>
      </c>
    </row>
    <row r="470" spans="1:17" s="50" customFormat="1" ht="26.25" customHeight="1" x14ac:dyDescent="0.2">
      <c r="A470" s="247" t="s">
        <v>914</v>
      </c>
      <c r="B470" s="198"/>
      <c r="C470" s="248" t="s">
        <v>370</v>
      </c>
      <c r="D470" s="199"/>
      <c r="E470" s="200"/>
      <c r="F470" s="190"/>
      <c r="G470" s="190"/>
      <c r="H470" s="190"/>
      <c r="I470" s="191"/>
      <c r="J470" s="201">
        <v>0</v>
      </c>
      <c r="K470" s="201">
        <v>6292016.6399999997</v>
      </c>
      <c r="L470" s="201">
        <v>6291996.3499999996</v>
      </c>
      <c r="M470" s="202" t="s">
        <v>169</v>
      </c>
      <c r="N470" s="202" t="s">
        <v>201</v>
      </c>
      <c r="O470" s="203">
        <v>39965</v>
      </c>
      <c r="P470" s="203">
        <v>39621</v>
      </c>
      <c r="Q470" s="203">
        <f t="shared" si="19"/>
        <v>79586</v>
      </c>
    </row>
    <row r="471" spans="1:17" s="50" customFormat="1" x14ac:dyDescent="0.2">
      <c r="A471" s="247"/>
      <c r="B471" s="198"/>
      <c r="C471" s="249" t="s">
        <v>682</v>
      </c>
      <c r="D471" s="199"/>
      <c r="E471" s="200" t="s">
        <v>607</v>
      </c>
      <c r="F471" s="190">
        <v>1.5</v>
      </c>
      <c r="G471" s="190">
        <v>1.5</v>
      </c>
      <c r="H471" s="190">
        <v>1.5</v>
      </c>
      <c r="I471" s="191">
        <f>SUM(H471)/G471*100</f>
        <v>100</v>
      </c>
      <c r="J471" s="201"/>
      <c r="K471" s="201"/>
      <c r="L471" s="201"/>
      <c r="M471" s="202"/>
      <c r="N471" s="202"/>
      <c r="O471" s="203"/>
      <c r="P471" s="203"/>
      <c r="Q471" s="203">
        <f t="shared" si="19"/>
        <v>0</v>
      </c>
    </row>
    <row r="472" spans="1:17" s="50" customFormat="1" ht="25.5" x14ac:dyDescent="0.2">
      <c r="A472" s="247" t="s">
        <v>915</v>
      </c>
      <c r="B472" s="198"/>
      <c r="C472" s="248" t="s">
        <v>371</v>
      </c>
      <c r="D472" s="199"/>
      <c r="E472" s="200"/>
      <c r="F472" s="190"/>
      <c r="G472" s="190"/>
      <c r="H472" s="190"/>
      <c r="I472" s="191"/>
      <c r="J472" s="201">
        <v>0</v>
      </c>
      <c r="K472" s="201">
        <v>6136626.3700000001</v>
      </c>
      <c r="L472" s="201">
        <v>6136580.4800000004</v>
      </c>
      <c r="M472" s="202" t="s">
        <v>169</v>
      </c>
      <c r="N472" s="202" t="s">
        <v>503</v>
      </c>
      <c r="O472" s="203">
        <v>39965</v>
      </c>
      <c r="P472" s="203">
        <v>39621</v>
      </c>
      <c r="Q472" s="203">
        <f t="shared" si="19"/>
        <v>79586</v>
      </c>
    </row>
    <row r="473" spans="1:17" s="50" customFormat="1" x14ac:dyDescent="0.2">
      <c r="A473" s="247"/>
      <c r="B473" s="198"/>
      <c r="C473" s="249" t="s">
        <v>682</v>
      </c>
      <c r="D473" s="199"/>
      <c r="E473" s="200" t="s">
        <v>607</v>
      </c>
      <c r="F473" s="190">
        <v>1.5</v>
      </c>
      <c r="G473" s="190">
        <v>1.5</v>
      </c>
      <c r="H473" s="190">
        <v>1.5</v>
      </c>
      <c r="I473" s="191">
        <f>SUM(H473)/G473*100</f>
        <v>100</v>
      </c>
      <c r="J473" s="201"/>
      <c r="K473" s="201"/>
      <c r="L473" s="201"/>
      <c r="M473" s="202"/>
      <c r="N473" s="202"/>
      <c r="O473" s="203"/>
      <c r="P473" s="203"/>
      <c r="Q473" s="203">
        <f t="shared" si="19"/>
        <v>0</v>
      </c>
    </row>
    <row r="474" spans="1:17" s="50" customFormat="1" ht="25.5" x14ac:dyDescent="0.2">
      <c r="A474" s="247" t="s">
        <v>916</v>
      </c>
      <c r="B474" s="198"/>
      <c r="C474" s="248" t="s">
        <v>372</v>
      </c>
      <c r="D474" s="199"/>
      <c r="E474" s="200"/>
      <c r="F474" s="190"/>
      <c r="G474" s="190"/>
      <c r="H474" s="190"/>
      <c r="I474" s="191"/>
      <c r="J474" s="201">
        <v>0</v>
      </c>
      <c r="K474" s="201">
        <v>6084715.9199999999</v>
      </c>
      <c r="L474" s="201">
        <v>6080825.1699999999</v>
      </c>
      <c r="M474" s="202" t="s">
        <v>169</v>
      </c>
      <c r="N474" s="202" t="s">
        <v>504</v>
      </c>
      <c r="O474" s="203">
        <v>39965</v>
      </c>
      <c r="P474" s="203">
        <v>39621</v>
      </c>
      <c r="Q474" s="203">
        <f t="shared" si="19"/>
        <v>79586</v>
      </c>
    </row>
    <row r="475" spans="1:17" s="50" customFormat="1" x14ac:dyDescent="0.2">
      <c r="A475" s="247"/>
      <c r="B475" s="198"/>
      <c r="C475" s="249" t="s">
        <v>736</v>
      </c>
      <c r="D475" s="199"/>
      <c r="E475" s="200" t="s">
        <v>607</v>
      </c>
      <c r="F475" s="190">
        <v>1.5</v>
      </c>
      <c r="G475" s="190">
        <v>1.5</v>
      </c>
      <c r="H475" s="190">
        <v>1.5</v>
      </c>
      <c r="I475" s="191">
        <f>SUM(H475)/G475*100</f>
        <v>100</v>
      </c>
      <c r="J475" s="201"/>
      <c r="K475" s="201"/>
      <c r="L475" s="201"/>
      <c r="M475" s="202"/>
      <c r="N475" s="202"/>
      <c r="O475" s="203"/>
      <c r="P475" s="203"/>
      <c r="Q475" s="203">
        <f t="shared" si="19"/>
        <v>0</v>
      </c>
    </row>
    <row r="476" spans="1:17" s="50" customFormat="1" ht="25.5" x14ac:dyDescent="0.2">
      <c r="A476" s="247" t="s">
        <v>917</v>
      </c>
      <c r="B476" s="198"/>
      <c r="C476" s="248" t="s">
        <v>373</v>
      </c>
      <c r="D476" s="199"/>
      <c r="E476" s="200"/>
      <c r="F476" s="190"/>
      <c r="G476" s="190"/>
      <c r="H476" s="190"/>
      <c r="I476" s="191"/>
      <c r="J476" s="201">
        <v>0</v>
      </c>
      <c r="K476" s="201">
        <v>5746299.5800000001</v>
      </c>
      <c r="L476" s="201">
        <v>5745883.3899999997</v>
      </c>
      <c r="M476" s="202" t="s">
        <v>169</v>
      </c>
      <c r="N476" s="202" t="s">
        <v>505</v>
      </c>
      <c r="O476" s="203">
        <v>39965</v>
      </c>
      <c r="P476" s="203">
        <v>39621</v>
      </c>
      <c r="Q476" s="203">
        <f t="shared" si="19"/>
        <v>79586</v>
      </c>
    </row>
    <row r="477" spans="1:17" s="50" customFormat="1" x14ac:dyDescent="0.2">
      <c r="A477" s="247"/>
      <c r="B477" s="198"/>
      <c r="C477" s="249" t="s">
        <v>681</v>
      </c>
      <c r="D477" s="199"/>
      <c r="E477" s="200" t="s">
        <v>607</v>
      </c>
      <c r="F477" s="190">
        <v>1.5</v>
      </c>
      <c r="G477" s="190">
        <v>1.5</v>
      </c>
      <c r="H477" s="190">
        <v>1.5</v>
      </c>
      <c r="I477" s="191">
        <f>SUM(H477)/G477*100</f>
        <v>100</v>
      </c>
      <c r="J477" s="201"/>
      <c r="K477" s="201"/>
      <c r="L477" s="201"/>
      <c r="M477" s="202"/>
      <c r="N477" s="202"/>
      <c r="O477" s="203"/>
      <c r="P477" s="203"/>
      <c r="Q477" s="203">
        <f t="shared" si="19"/>
        <v>0</v>
      </c>
    </row>
    <row r="478" spans="1:17" s="50" customFormat="1" ht="25.5" x14ac:dyDescent="0.2">
      <c r="A478" s="247" t="s">
        <v>918</v>
      </c>
      <c r="B478" s="198"/>
      <c r="C478" s="248" t="s">
        <v>374</v>
      </c>
      <c r="D478" s="199"/>
      <c r="E478" s="200"/>
      <c r="F478" s="190"/>
      <c r="G478" s="190"/>
      <c r="H478" s="190"/>
      <c r="I478" s="191"/>
      <c r="J478" s="201">
        <v>0</v>
      </c>
      <c r="K478" s="201">
        <v>5232548.05</v>
      </c>
      <c r="L478" s="201">
        <v>5176996.6900000004</v>
      </c>
      <c r="M478" s="202" t="s">
        <v>169</v>
      </c>
      <c r="N478" s="202" t="s">
        <v>506</v>
      </c>
      <c r="O478" s="203">
        <v>39965</v>
      </c>
      <c r="P478" s="203">
        <v>39621</v>
      </c>
      <c r="Q478" s="203">
        <f t="shared" si="19"/>
        <v>79586</v>
      </c>
    </row>
    <row r="479" spans="1:17" s="50" customFormat="1" x14ac:dyDescent="0.2">
      <c r="A479" s="247"/>
      <c r="B479" s="198"/>
      <c r="C479" s="249" t="s">
        <v>754</v>
      </c>
      <c r="D479" s="199"/>
      <c r="E479" s="200" t="s">
        <v>607</v>
      </c>
      <c r="F479" s="190">
        <v>1.5</v>
      </c>
      <c r="G479" s="190">
        <v>1.5</v>
      </c>
      <c r="H479" s="190">
        <v>1.5</v>
      </c>
      <c r="I479" s="191">
        <f>SUM(H479)/G479*100</f>
        <v>100</v>
      </c>
      <c r="J479" s="201"/>
      <c r="K479" s="201"/>
      <c r="L479" s="201"/>
      <c r="M479" s="202"/>
      <c r="N479" s="202"/>
      <c r="O479" s="203"/>
      <c r="P479" s="203"/>
      <c r="Q479" s="203">
        <f t="shared" si="19"/>
        <v>0</v>
      </c>
    </row>
    <row r="480" spans="1:17" s="50" customFormat="1" ht="51" x14ac:dyDescent="0.2">
      <c r="A480" s="247" t="s">
        <v>919</v>
      </c>
      <c r="B480" s="198"/>
      <c r="C480" s="248" t="s">
        <v>375</v>
      </c>
      <c r="D480" s="199"/>
      <c r="E480" s="200"/>
      <c r="F480" s="190"/>
      <c r="G480" s="190"/>
      <c r="H480" s="190"/>
      <c r="I480" s="191"/>
      <c r="J480" s="201">
        <v>0</v>
      </c>
      <c r="K480" s="201">
        <v>5627036.71</v>
      </c>
      <c r="L480" s="201">
        <v>5625934.9000000004</v>
      </c>
      <c r="M480" s="202" t="s">
        <v>169</v>
      </c>
      <c r="N480" s="202" t="s">
        <v>507</v>
      </c>
      <c r="O480" s="203">
        <v>39965</v>
      </c>
      <c r="P480" s="203">
        <v>39621</v>
      </c>
      <c r="Q480" s="203">
        <f t="shared" si="19"/>
        <v>79586</v>
      </c>
    </row>
    <row r="481" spans="1:17" s="50" customFormat="1" x14ac:dyDescent="0.2">
      <c r="A481" s="247"/>
      <c r="B481" s="198"/>
      <c r="C481" s="249" t="s">
        <v>681</v>
      </c>
      <c r="D481" s="199"/>
      <c r="E481" s="200" t="s">
        <v>607</v>
      </c>
      <c r="F481" s="190">
        <v>1.5</v>
      </c>
      <c r="G481" s="190">
        <v>1.5</v>
      </c>
      <c r="H481" s="190">
        <v>1.5</v>
      </c>
      <c r="I481" s="191">
        <f>SUM(H481)/G481*100</f>
        <v>100</v>
      </c>
      <c r="J481" s="201"/>
      <c r="K481" s="201"/>
      <c r="L481" s="201"/>
      <c r="M481" s="202"/>
      <c r="N481" s="202"/>
      <c r="O481" s="203"/>
      <c r="P481" s="203"/>
      <c r="Q481" s="203">
        <f t="shared" si="19"/>
        <v>0</v>
      </c>
    </row>
    <row r="482" spans="1:17" s="50" customFormat="1" ht="26.25" customHeight="1" x14ac:dyDescent="0.2">
      <c r="A482" s="247" t="s">
        <v>920</v>
      </c>
      <c r="B482" s="198"/>
      <c r="C482" s="248" t="s">
        <v>376</v>
      </c>
      <c r="D482" s="199"/>
      <c r="E482" s="200"/>
      <c r="F482" s="190"/>
      <c r="G482" s="190"/>
      <c r="H482" s="190"/>
      <c r="I482" s="191"/>
      <c r="J482" s="201">
        <v>0</v>
      </c>
      <c r="K482" s="201">
        <v>5911847.9199999999</v>
      </c>
      <c r="L482" s="201">
        <v>5911036.1600000001</v>
      </c>
      <c r="M482" s="202" t="s">
        <v>206</v>
      </c>
      <c r="N482" s="202" t="s">
        <v>544</v>
      </c>
      <c r="O482" s="203">
        <v>3588</v>
      </c>
      <c r="P482" s="203">
        <v>3541</v>
      </c>
      <c r="Q482" s="203">
        <f t="shared" si="19"/>
        <v>7129</v>
      </c>
    </row>
    <row r="483" spans="1:17" s="50" customFormat="1" x14ac:dyDescent="0.2">
      <c r="A483" s="247"/>
      <c r="B483" s="198"/>
      <c r="C483" s="249" t="s">
        <v>755</v>
      </c>
      <c r="D483" s="199"/>
      <c r="E483" s="200" t="s">
        <v>607</v>
      </c>
      <c r="F483" s="190">
        <v>1.5</v>
      </c>
      <c r="G483" s="190">
        <v>1.5</v>
      </c>
      <c r="H483" s="190">
        <v>1.5</v>
      </c>
      <c r="I483" s="191">
        <f>SUM(H483)/G483*100</f>
        <v>100</v>
      </c>
      <c r="J483" s="201"/>
      <c r="K483" s="201"/>
      <c r="L483" s="201"/>
      <c r="M483" s="202"/>
      <c r="N483" s="202"/>
      <c r="O483" s="203"/>
      <c r="P483" s="203"/>
      <c r="Q483" s="203">
        <f t="shared" si="19"/>
        <v>0</v>
      </c>
    </row>
    <row r="484" spans="1:17" s="50" customFormat="1" ht="25.5" x14ac:dyDescent="0.2">
      <c r="A484" s="247" t="s">
        <v>921</v>
      </c>
      <c r="B484" s="198"/>
      <c r="C484" s="248" t="s">
        <v>377</v>
      </c>
      <c r="D484" s="199"/>
      <c r="E484" s="200"/>
      <c r="F484" s="190"/>
      <c r="G484" s="190"/>
      <c r="H484" s="190"/>
      <c r="I484" s="191"/>
      <c r="J484" s="201">
        <v>0</v>
      </c>
      <c r="K484" s="201">
        <v>5287145.17</v>
      </c>
      <c r="L484" s="201">
        <v>5110907</v>
      </c>
      <c r="M484" s="202" t="s">
        <v>206</v>
      </c>
      <c r="N484" s="202" t="s">
        <v>508</v>
      </c>
      <c r="O484" s="310">
        <v>0</v>
      </c>
      <c r="P484" s="310">
        <v>0</v>
      </c>
      <c r="Q484" s="310">
        <f>O484+P484</f>
        <v>0</v>
      </c>
    </row>
    <row r="485" spans="1:17" s="50" customFormat="1" x14ac:dyDescent="0.2">
      <c r="A485" s="247"/>
      <c r="B485" s="198"/>
      <c r="C485" s="249" t="s">
        <v>756</v>
      </c>
      <c r="D485" s="199"/>
      <c r="E485" s="200" t="s">
        <v>607</v>
      </c>
      <c r="F485" s="190">
        <v>1.5</v>
      </c>
      <c r="G485" s="190">
        <v>1.5</v>
      </c>
      <c r="H485" s="190">
        <v>1.4550000000000001</v>
      </c>
      <c r="I485" s="191">
        <f>SUM(H485)/G485*100</f>
        <v>97.000000000000014</v>
      </c>
      <c r="J485" s="201"/>
      <c r="K485" s="201"/>
      <c r="L485" s="201"/>
      <c r="M485" s="202"/>
      <c r="N485" s="202"/>
      <c r="O485" s="203"/>
      <c r="P485" s="203"/>
      <c r="Q485" s="203"/>
    </row>
    <row r="486" spans="1:17" s="50" customFormat="1" ht="25.5" x14ac:dyDescent="0.2">
      <c r="A486" s="247" t="s">
        <v>922</v>
      </c>
      <c r="B486" s="198"/>
      <c r="C486" s="248" t="s">
        <v>378</v>
      </c>
      <c r="D486" s="199"/>
      <c r="E486" s="200"/>
      <c r="F486" s="190"/>
      <c r="G486" s="190"/>
      <c r="H486" s="190"/>
      <c r="I486" s="191"/>
      <c r="J486" s="201">
        <v>0</v>
      </c>
      <c r="K486" s="201">
        <v>6003849.6399999997</v>
      </c>
      <c r="L486" s="201">
        <v>6003757.9000000004</v>
      </c>
      <c r="M486" s="202" t="s">
        <v>206</v>
      </c>
      <c r="N486" s="202" t="s">
        <v>509</v>
      </c>
      <c r="O486" s="203">
        <v>3588</v>
      </c>
      <c r="P486" s="203">
        <v>3541</v>
      </c>
      <c r="Q486" s="203">
        <f t="shared" ref="Q486:Q498" si="20">O486+P486</f>
        <v>7129</v>
      </c>
    </row>
    <row r="487" spans="1:17" s="50" customFormat="1" x14ac:dyDescent="0.2">
      <c r="A487" s="247"/>
      <c r="B487" s="198"/>
      <c r="C487" s="249" t="s">
        <v>682</v>
      </c>
      <c r="D487" s="199"/>
      <c r="E487" s="200" t="s">
        <v>607</v>
      </c>
      <c r="F487" s="190">
        <v>1.5</v>
      </c>
      <c r="G487" s="190">
        <v>1.5</v>
      </c>
      <c r="H487" s="190">
        <v>1.5</v>
      </c>
      <c r="I487" s="191">
        <f>SUM(H487)/G487*100</f>
        <v>100</v>
      </c>
      <c r="J487" s="201"/>
      <c r="K487" s="201"/>
      <c r="L487" s="201"/>
      <c r="M487" s="202"/>
      <c r="N487" s="202"/>
      <c r="O487" s="203"/>
      <c r="P487" s="203"/>
      <c r="Q487" s="203">
        <f t="shared" si="20"/>
        <v>0</v>
      </c>
    </row>
    <row r="488" spans="1:17" s="50" customFormat="1" ht="25.5" x14ac:dyDescent="0.2">
      <c r="A488" s="247" t="s">
        <v>923</v>
      </c>
      <c r="B488" s="198"/>
      <c r="C488" s="248" t="s">
        <v>379</v>
      </c>
      <c r="D488" s="199"/>
      <c r="E488" s="200"/>
      <c r="F488" s="190"/>
      <c r="G488" s="190"/>
      <c r="H488" s="190"/>
      <c r="I488" s="191"/>
      <c r="J488" s="201">
        <v>0</v>
      </c>
      <c r="K488" s="201">
        <v>5421947.5099999998</v>
      </c>
      <c r="L488" s="201">
        <v>5420464.4000000004</v>
      </c>
      <c r="M488" s="202" t="s">
        <v>171</v>
      </c>
      <c r="N488" s="202" t="s">
        <v>510</v>
      </c>
      <c r="O488" s="203">
        <v>17756</v>
      </c>
      <c r="P488" s="203">
        <v>17037</v>
      </c>
      <c r="Q488" s="203">
        <f t="shared" si="20"/>
        <v>34793</v>
      </c>
    </row>
    <row r="489" spans="1:17" s="50" customFormat="1" x14ac:dyDescent="0.2">
      <c r="A489" s="247"/>
      <c r="B489" s="198"/>
      <c r="C489" s="249" t="s">
        <v>757</v>
      </c>
      <c r="D489" s="199"/>
      <c r="E489" s="200" t="s">
        <v>607</v>
      </c>
      <c r="F489" s="190">
        <v>1.5</v>
      </c>
      <c r="G489" s="190">
        <v>1.5</v>
      </c>
      <c r="H489" s="190">
        <v>1.5</v>
      </c>
      <c r="I489" s="191">
        <f>SUM(H489)/G489*100</f>
        <v>100</v>
      </c>
      <c r="J489" s="201"/>
      <c r="K489" s="201"/>
      <c r="L489" s="201"/>
      <c r="M489" s="202"/>
      <c r="N489" s="202"/>
      <c r="O489" s="203"/>
      <c r="P489" s="203"/>
      <c r="Q489" s="203">
        <f t="shared" si="20"/>
        <v>0</v>
      </c>
    </row>
    <row r="490" spans="1:17" s="50" customFormat="1" ht="25.5" customHeight="1" x14ac:dyDescent="0.2">
      <c r="A490" s="247" t="s">
        <v>924</v>
      </c>
      <c r="B490" s="198"/>
      <c r="C490" s="248" t="s">
        <v>99</v>
      </c>
      <c r="D490" s="199"/>
      <c r="E490" s="200"/>
      <c r="F490" s="190"/>
      <c r="G490" s="190"/>
      <c r="H490" s="190"/>
      <c r="I490" s="191"/>
      <c r="J490" s="201">
        <v>0</v>
      </c>
      <c r="K490" s="201">
        <v>5992302.6399999997</v>
      </c>
      <c r="L490" s="201">
        <v>5992226.5999999996</v>
      </c>
      <c r="M490" s="202" t="s">
        <v>140</v>
      </c>
      <c r="N490" s="202" t="s">
        <v>511</v>
      </c>
      <c r="O490" s="203">
        <v>7990</v>
      </c>
      <c r="P490" s="203">
        <v>7683</v>
      </c>
      <c r="Q490" s="203">
        <f t="shared" si="20"/>
        <v>15673</v>
      </c>
    </row>
    <row r="491" spans="1:17" s="50" customFormat="1" x14ac:dyDescent="0.2">
      <c r="A491" s="247"/>
      <c r="B491" s="198"/>
      <c r="C491" s="249" t="s">
        <v>640</v>
      </c>
      <c r="D491" s="199"/>
      <c r="E491" s="200" t="s">
        <v>607</v>
      </c>
      <c r="F491" s="190">
        <v>1.5</v>
      </c>
      <c r="G491" s="190">
        <v>1.5</v>
      </c>
      <c r="H491" s="190">
        <v>1.5</v>
      </c>
      <c r="I491" s="191">
        <f>SUM(H491)/G491*100</f>
        <v>100</v>
      </c>
      <c r="J491" s="201"/>
      <c r="K491" s="201"/>
      <c r="L491" s="201"/>
      <c r="M491" s="202"/>
      <c r="N491" s="202"/>
      <c r="O491" s="203"/>
      <c r="P491" s="203"/>
      <c r="Q491" s="203">
        <f t="shared" si="20"/>
        <v>0</v>
      </c>
    </row>
    <row r="492" spans="1:17" s="50" customFormat="1" ht="25.5" x14ac:dyDescent="0.2">
      <c r="A492" s="247" t="s">
        <v>925</v>
      </c>
      <c r="B492" s="198"/>
      <c r="C492" s="248" t="s">
        <v>380</v>
      </c>
      <c r="D492" s="199"/>
      <c r="E492" s="200"/>
      <c r="F492" s="190"/>
      <c r="G492" s="190"/>
      <c r="H492" s="190"/>
      <c r="I492" s="191"/>
      <c r="J492" s="201">
        <v>0</v>
      </c>
      <c r="K492" s="201">
        <v>5774311.3799999999</v>
      </c>
      <c r="L492" s="201">
        <v>5774188.96</v>
      </c>
      <c r="M492" s="202" t="s">
        <v>140</v>
      </c>
      <c r="N492" s="202" t="s">
        <v>512</v>
      </c>
      <c r="O492" s="203">
        <v>7990</v>
      </c>
      <c r="P492" s="203">
        <v>7683</v>
      </c>
      <c r="Q492" s="203">
        <f t="shared" si="20"/>
        <v>15673</v>
      </c>
    </row>
    <row r="493" spans="1:17" s="50" customFormat="1" x14ac:dyDescent="0.2">
      <c r="A493" s="247"/>
      <c r="B493" s="198"/>
      <c r="C493" s="249" t="s">
        <v>755</v>
      </c>
      <c r="D493" s="199"/>
      <c r="E493" s="200" t="s">
        <v>607</v>
      </c>
      <c r="F493" s="190">
        <v>1.5</v>
      </c>
      <c r="G493" s="190">
        <v>1.5</v>
      </c>
      <c r="H493" s="190">
        <v>1.5</v>
      </c>
      <c r="I493" s="191">
        <f>SUM(H493)/G493*100</f>
        <v>100</v>
      </c>
      <c r="J493" s="201"/>
      <c r="K493" s="201"/>
      <c r="L493" s="201"/>
      <c r="M493" s="202"/>
      <c r="N493" s="202"/>
      <c r="O493" s="203"/>
      <c r="P493" s="203"/>
      <c r="Q493" s="203">
        <f t="shared" si="20"/>
        <v>0</v>
      </c>
    </row>
    <row r="494" spans="1:17" s="50" customFormat="1" ht="24.75" customHeight="1" x14ac:dyDescent="0.2">
      <c r="A494" s="247" t="s">
        <v>926</v>
      </c>
      <c r="B494" s="198"/>
      <c r="C494" s="248" t="s">
        <v>381</v>
      </c>
      <c r="D494" s="199"/>
      <c r="E494" s="200"/>
      <c r="F494" s="190"/>
      <c r="G494" s="190"/>
      <c r="H494" s="190"/>
      <c r="I494" s="191"/>
      <c r="J494" s="201">
        <v>0</v>
      </c>
      <c r="K494" s="201">
        <v>5633708.71</v>
      </c>
      <c r="L494" s="201">
        <v>5633351.4800000004</v>
      </c>
      <c r="M494" s="202" t="s">
        <v>140</v>
      </c>
      <c r="N494" s="202" t="s">
        <v>513</v>
      </c>
      <c r="O494" s="203">
        <v>7990</v>
      </c>
      <c r="P494" s="203">
        <v>7683</v>
      </c>
      <c r="Q494" s="203">
        <f t="shared" si="20"/>
        <v>15673</v>
      </c>
    </row>
    <row r="495" spans="1:17" s="50" customFormat="1" x14ac:dyDescent="0.2">
      <c r="A495" s="247"/>
      <c r="B495" s="198"/>
      <c r="C495" s="249" t="s">
        <v>682</v>
      </c>
      <c r="D495" s="199"/>
      <c r="E495" s="200" t="s">
        <v>607</v>
      </c>
      <c r="F495" s="190">
        <v>1.5</v>
      </c>
      <c r="G495" s="190">
        <v>1.5</v>
      </c>
      <c r="H495" s="190">
        <v>1.5</v>
      </c>
      <c r="I495" s="191">
        <f>SUM(H495)/G495*100</f>
        <v>100</v>
      </c>
      <c r="J495" s="201"/>
      <c r="K495" s="201"/>
      <c r="L495" s="201"/>
      <c r="M495" s="202"/>
      <c r="N495" s="202"/>
      <c r="O495" s="203"/>
      <c r="P495" s="203"/>
      <c r="Q495" s="203">
        <f t="shared" si="20"/>
        <v>0</v>
      </c>
    </row>
    <row r="496" spans="1:17" s="50" customFormat="1" ht="38.25" x14ac:dyDescent="0.2">
      <c r="A496" s="247" t="s">
        <v>927</v>
      </c>
      <c r="B496" s="198"/>
      <c r="C496" s="248" t="s">
        <v>382</v>
      </c>
      <c r="D496" s="199"/>
      <c r="E496" s="200"/>
      <c r="F496" s="190"/>
      <c r="G496" s="190"/>
      <c r="H496" s="190"/>
      <c r="I496" s="191"/>
      <c r="J496" s="201">
        <v>0</v>
      </c>
      <c r="K496" s="201">
        <v>5562087.8300000001</v>
      </c>
      <c r="L496" s="201">
        <v>5562049.9299999997</v>
      </c>
      <c r="M496" s="202" t="s">
        <v>140</v>
      </c>
      <c r="N496" s="202" t="s">
        <v>514</v>
      </c>
      <c r="O496" s="203">
        <v>7990</v>
      </c>
      <c r="P496" s="203">
        <v>7683</v>
      </c>
      <c r="Q496" s="203">
        <f t="shared" si="20"/>
        <v>15673</v>
      </c>
    </row>
    <row r="497" spans="1:17" s="50" customFormat="1" x14ac:dyDescent="0.2">
      <c r="A497" s="247"/>
      <c r="B497" s="198"/>
      <c r="C497" s="249" t="s">
        <v>736</v>
      </c>
      <c r="D497" s="199"/>
      <c r="E497" s="200" t="s">
        <v>607</v>
      </c>
      <c r="F497" s="190">
        <v>1.5</v>
      </c>
      <c r="G497" s="190">
        <v>1.5</v>
      </c>
      <c r="H497" s="190">
        <v>1.5</v>
      </c>
      <c r="I497" s="191">
        <f>SUM(H497)/G497*100</f>
        <v>100</v>
      </c>
      <c r="J497" s="201"/>
      <c r="K497" s="201"/>
      <c r="L497" s="201"/>
      <c r="M497" s="202"/>
      <c r="N497" s="202"/>
      <c r="O497" s="203"/>
      <c r="P497" s="203"/>
      <c r="Q497" s="203">
        <f t="shared" si="20"/>
        <v>0</v>
      </c>
    </row>
    <row r="498" spans="1:17" s="50" customFormat="1" ht="37.5" customHeight="1" x14ac:dyDescent="0.2">
      <c r="A498" s="247" t="s">
        <v>928</v>
      </c>
      <c r="B498" s="198"/>
      <c r="C498" s="248" t="s">
        <v>582</v>
      </c>
      <c r="D498" s="199"/>
      <c r="E498" s="200"/>
      <c r="F498" s="190"/>
      <c r="G498" s="190"/>
      <c r="H498" s="190"/>
      <c r="I498" s="191"/>
      <c r="J498" s="201">
        <v>0</v>
      </c>
      <c r="K498" s="201">
        <v>12578500.02</v>
      </c>
      <c r="L498" s="201">
        <v>12578500.02</v>
      </c>
      <c r="M498" s="202" t="s">
        <v>141</v>
      </c>
      <c r="N498" s="202" t="s">
        <v>595</v>
      </c>
      <c r="O498" s="310">
        <v>0</v>
      </c>
      <c r="P498" s="310">
        <v>0</v>
      </c>
      <c r="Q498" s="310">
        <f>O498+P498</f>
        <v>0</v>
      </c>
    </row>
    <row r="499" spans="1:17" s="50" customFormat="1" x14ac:dyDescent="0.2">
      <c r="A499" s="247"/>
      <c r="B499" s="198"/>
      <c r="C499" s="249" t="s">
        <v>720</v>
      </c>
      <c r="D499" s="199"/>
      <c r="E499" s="200" t="s">
        <v>607</v>
      </c>
      <c r="F499" s="190">
        <v>1.5</v>
      </c>
      <c r="G499" s="190">
        <v>1.5</v>
      </c>
      <c r="H499" s="190">
        <v>1.5</v>
      </c>
      <c r="I499" s="191">
        <f>SUM(H499)/G499*100</f>
        <v>100</v>
      </c>
      <c r="J499" s="201"/>
      <c r="K499" s="201"/>
      <c r="L499" s="201"/>
      <c r="M499" s="202"/>
      <c r="N499" s="202"/>
      <c r="O499" s="203"/>
      <c r="P499" s="203"/>
      <c r="Q499" s="203"/>
    </row>
    <row r="500" spans="1:17" s="50" customFormat="1" ht="38.25" x14ac:dyDescent="0.2">
      <c r="A500" s="247" t="s">
        <v>929</v>
      </c>
      <c r="B500" s="198"/>
      <c r="C500" s="248" t="s">
        <v>69</v>
      </c>
      <c r="D500" s="199"/>
      <c r="E500" s="200"/>
      <c r="F500" s="190"/>
      <c r="G500" s="190"/>
      <c r="H500" s="190"/>
      <c r="I500" s="191"/>
      <c r="J500" s="201">
        <v>0</v>
      </c>
      <c r="K500" s="201">
        <v>1744131.12</v>
      </c>
      <c r="L500" s="201">
        <v>803581.98</v>
      </c>
      <c r="M500" s="202" t="s">
        <v>142</v>
      </c>
      <c r="N500" s="202" t="s">
        <v>515</v>
      </c>
      <c r="O500" s="203">
        <v>33703</v>
      </c>
      <c r="P500" s="203">
        <v>33568</v>
      </c>
      <c r="Q500" s="203">
        <f t="shared" ref="Q500:Q506" si="21">O500+P500</f>
        <v>67271</v>
      </c>
    </row>
    <row r="501" spans="1:17" s="50" customFormat="1" ht="16.5" customHeight="1" x14ac:dyDescent="0.2">
      <c r="A501" s="247"/>
      <c r="B501" s="198"/>
      <c r="C501" s="249" t="s">
        <v>758</v>
      </c>
      <c r="D501" s="199"/>
      <c r="E501" s="200" t="s">
        <v>607</v>
      </c>
      <c r="F501" s="190">
        <v>1</v>
      </c>
      <c r="G501" s="190">
        <v>1</v>
      </c>
      <c r="H501" s="190">
        <v>1</v>
      </c>
      <c r="I501" s="191">
        <f>SUM(H501)/G501*100</f>
        <v>100</v>
      </c>
      <c r="J501" s="201"/>
      <c r="K501" s="201"/>
      <c r="L501" s="201"/>
      <c r="M501" s="202"/>
      <c r="N501" s="202"/>
      <c r="O501" s="203"/>
      <c r="P501" s="203"/>
      <c r="Q501" s="203">
        <f t="shared" si="21"/>
        <v>0</v>
      </c>
    </row>
    <row r="502" spans="1:17" s="50" customFormat="1" ht="38.25" x14ac:dyDescent="0.2">
      <c r="A502" s="247" t="s">
        <v>930</v>
      </c>
      <c r="B502" s="198"/>
      <c r="C502" s="248" t="s">
        <v>70</v>
      </c>
      <c r="D502" s="199"/>
      <c r="E502" s="200"/>
      <c r="F502" s="190"/>
      <c r="G502" s="190"/>
      <c r="H502" s="190"/>
      <c r="I502" s="191"/>
      <c r="J502" s="201">
        <v>0</v>
      </c>
      <c r="K502" s="201">
        <v>2951434.86</v>
      </c>
      <c r="L502" s="201">
        <v>1475717.43</v>
      </c>
      <c r="M502" s="202" t="s">
        <v>143</v>
      </c>
      <c r="N502" s="202" t="s">
        <v>138</v>
      </c>
      <c r="O502" s="203">
        <v>10721</v>
      </c>
      <c r="P502" s="203">
        <v>10470</v>
      </c>
      <c r="Q502" s="203">
        <f t="shared" si="21"/>
        <v>21191</v>
      </c>
    </row>
    <row r="503" spans="1:17" s="50" customFormat="1" ht="12.75" customHeight="1" x14ac:dyDescent="0.2">
      <c r="A503" s="247"/>
      <c r="B503" s="198"/>
      <c r="C503" s="249" t="s">
        <v>759</v>
      </c>
      <c r="D503" s="199"/>
      <c r="E503" s="200" t="s">
        <v>607</v>
      </c>
      <c r="F503" s="190">
        <v>1.5</v>
      </c>
      <c r="G503" s="190">
        <v>1.5</v>
      </c>
      <c r="H503" s="190">
        <v>1.5</v>
      </c>
      <c r="I503" s="191">
        <f>SUM(H503)/G503*100</f>
        <v>100</v>
      </c>
      <c r="J503" s="201"/>
      <c r="K503" s="201"/>
      <c r="L503" s="201"/>
      <c r="M503" s="202"/>
      <c r="N503" s="202"/>
      <c r="O503" s="203"/>
      <c r="P503" s="203"/>
      <c r="Q503" s="203">
        <f t="shared" si="21"/>
        <v>0</v>
      </c>
    </row>
    <row r="504" spans="1:17" s="50" customFormat="1" ht="25.5" x14ac:dyDescent="0.2">
      <c r="A504" s="247" t="s">
        <v>931</v>
      </c>
      <c r="B504" s="198"/>
      <c r="C504" s="248" t="s">
        <v>76</v>
      </c>
      <c r="D504" s="199"/>
      <c r="E504" s="200"/>
      <c r="F504" s="190"/>
      <c r="G504" s="190"/>
      <c r="H504" s="190"/>
      <c r="I504" s="191"/>
      <c r="J504" s="201">
        <v>0</v>
      </c>
      <c r="K504" s="201">
        <v>901515.12</v>
      </c>
      <c r="L504" s="201">
        <v>450757.56</v>
      </c>
      <c r="M504" s="202" t="s">
        <v>151</v>
      </c>
      <c r="N504" s="202" t="s">
        <v>516</v>
      </c>
      <c r="O504" s="203">
        <v>12455</v>
      </c>
      <c r="P504" s="203">
        <v>12675</v>
      </c>
      <c r="Q504" s="203">
        <f t="shared" si="21"/>
        <v>25130</v>
      </c>
    </row>
    <row r="505" spans="1:17" s="50" customFormat="1" ht="25.5" x14ac:dyDescent="0.2">
      <c r="A505" s="247"/>
      <c r="B505" s="198"/>
      <c r="C505" s="249" t="s">
        <v>760</v>
      </c>
      <c r="D505" s="199"/>
      <c r="E505" s="200" t="s">
        <v>607</v>
      </c>
      <c r="F505" s="190">
        <v>1.5</v>
      </c>
      <c r="G505" s="190">
        <v>1.5</v>
      </c>
      <c r="H505" s="190">
        <v>1.5</v>
      </c>
      <c r="I505" s="191">
        <f>SUM(H505)/G505*100</f>
        <v>100</v>
      </c>
      <c r="J505" s="201"/>
      <c r="K505" s="201"/>
      <c r="L505" s="201"/>
      <c r="M505" s="202"/>
      <c r="N505" s="202"/>
      <c r="O505" s="203"/>
      <c r="P505" s="203"/>
      <c r="Q505" s="203">
        <f t="shared" si="21"/>
        <v>0</v>
      </c>
    </row>
    <row r="506" spans="1:17" s="50" customFormat="1" ht="26.25" customHeight="1" x14ac:dyDescent="0.2">
      <c r="A506" s="247" t="s">
        <v>932</v>
      </c>
      <c r="B506" s="198"/>
      <c r="C506" s="248" t="s">
        <v>71</v>
      </c>
      <c r="D506" s="199"/>
      <c r="E506" s="200"/>
      <c r="F506" s="190"/>
      <c r="G506" s="190"/>
      <c r="H506" s="190"/>
      <c r="I506" s="191"/>
      <c r="J506" s="201">
        <v>0</v>
      </c>
      <c r="K506" s="201">
        <v>2701184.72</v>
      </c>
      <c r="L506" s="201">
        <v>0</v>
      </c>
      <c r="M506" s="202" t="s">
        <v>130</v>
      </c>
      <c r="N506" s="202" t="s">
        <v>596</v>
      </c>
      <c r="O506" s="310">
        <v>0</v>
      </c>
      <c r="P506" s="310">
        <v>0</v>
      </c>
      <c r="Q506" s="310">
        <f>O506+P506</f>
        <v>0</v>
      </c>
    </row>
    <row r="507" spans="1:17" s="50" customFormat="1" ht="13.5" customHeight="1" x14ac:dyDescent="0.2">
      <c r="A507" s="247"/>
      <c r="B507" s="198"/>
      <c r="C507" s="249" t="s">
        <v>761</v>
      </c>
      <c r="D507" s="199"/>
      <c r="E507" s="200" t="s">
        <v>607</v>
      </c>
      <c r="F507" s="190">
        <v>1.5</v>
      </c>
      <c r="G507" s="190">
        <v>1.5</v>
      </c>
      <c r="H507" s="190">
        <v>0</v>
      </c>
      <c r="I507" s="191">
        <f>SUM(H507)/G507*100</f>
        <v>0</v>
      </c>
      <c r="J507" s="201"/>
      <c r="K507" s="201"/>
      <c r="L507" s="201"/>
      <c r="M507" s="202"/>
      <c r="N507" s="202"/>
      <c r="O507" s="246"/>
      <c r="P507" s="246"/>
      <c r="Q507" s="246"/>
    </row>
    <row r="508" spans="1:17" s="50" customFormat="1" ht="25.5" x14ac:dyDescent="0.2">
      <c r="A508" s="247" t="s">
        <v>933</v>
      </c>
      <c r="B508" s="198"/>
      <c r="C508" s="248" t="s">
        <v>49</v>
      </c>
      <c r="D508" s="199"/>
      <c r="E508" s="200"/>
      <c r="F508" s="190"/>
      <c r="G508" s="190"/>
      <c r="H508" s="190"/>
      <c r="I508" s="191"/>
      <c r="J508" s="201">
        <v>0</v>
      </c>
      <c r="K508" s="201">
        <v>2382513.96</v>
      </c>
      <c r="L508" s="201">
        <v>830274.17</v>
      </c>
      <c r="M508" s="202" t="s">
        <v>162</v>
      </c>
      <c r="N508" s="202" t="s">
        <v>517</v>
      </c>
      <c r="O508" s="310">
        <v>0</v>
      </c>
      <c r="P508" s="310">
        <v>0</v>
      </c>
      <c r="Q508" s="310">
        <f>O508+P508</f>
        <v>0</v>
      </c>
    </row>
    <row r="509" spans="1:17" s="50" customFormat="1" ht="25.5" x14ac:dyDescent="0.2">
      <c r="A509" s="247"/>
      <c r="B509" s="198"/>
      <c r="C509" s="249" t="s">
        <v>408</v>
      </c>
      <c r="D509" s="199"/>
      <c r="E509" s="200" t="s">
        <v>607</v>
      </c>
      <c r="F509" s="190">
        <v>1.2</v>
      </c>
      <c r="G509" s="190">
        <v>1.2</v>
      </c>
      <c r="H509" s="190">
        <v>1.1759999999999999</v>
      </c>
      <c r="I509" s="191">
        <f>SUM(H509)/G509*100</f>
        <v>98</v>
      </c>
      <c r="J509" s="201"/>
      <c r="K509" s="201"/>
      <c r="L509" s="201"/>
      <c r="M509" s="202"/>
      <c r="N509" s="202"/>
      <c r="O509" s="203"/>
      <c r="P509" s="203"/>
      <c r="Q509" s="203"/>
    </row>
    <row r="510" spans="1:17" s="50" customFormat="1" ht="25.5" x14ac:dyDescent="0.2">
      <c r="A510" s="247" t="s">
        <v>934</v>
      </c>
      <c r="B510" s="198"/>
      <c r="C510" s="248" t="s">
        <v>72</v>
      </c>
      <c r="D510" s="199"/>
      <c r="E510" s="200"/>
      <c r="F510" s="190"/>
      <c r="G510" s="190"/>
      <c r="H510" s="190"/>
      <c r="I510" s="191"/>
      <c r="J510" s="201">
        <v>0</v>
      </c>
      <c r="K510" s="201">
        <v>1787090.1</v>
      </c>
      <c r="L510" s="201">
        <v>536127.03</v>
      </c>
      <c r="M510" s="202" t="s">
        <v>144</v>
      </c>
      <c r="N510" s="202" t="s">
        <v>545</v>
      </c>
      <c r="O510" s="203">
        <v>25370</v>
      </c>
      <c r="P510" s="203">
        <v>24736</v>
      </c>
      <c r="Q510" s="203">
        <f>O510+P510</f>
        <v>50106</v>
      </c>
    </row>
    <row r="511" spans="1:17" s="50" customFormat="1" ht="13.5" customHeight="1" x14ac:dyDescent="0.2">
      <c r="A511" s="247"/>
      <c r="B511" s="198"/>
      <c r="C511" s="249" t="s">
        <v>762</v>
      </c>
      <c r="D511" s="199"/>
      <c r="E511" s="200" t="s">
        <v>607</v>
      </c>
      <c r="F511" s="190">
        <v>2</v>
      </c>
      <c r="G511" s="190">
        <v>2</v>
      </c>
      <c r="H511" s="190">
        <v>2</v>
      </c>
      <c r="I511" s="191">
        <f>SUM(H511)/G511*100</f>
        <v>100</v>
      </c>
      <c r="J511" s="201"/>
      <c r="K511" s="201"/>
      <c r="L511" s="201"/>
      <c r="M511" s="202"/>
      <c r="N511" s="202"/>
      <c r="O511" s="203"/>
      <c r="P511" s="203"/>
      <c r="Q511" s="203"/>
    </row>
    <row r="512" spans="1:17" s="50" customFormat="1" ht="29.25" customHeight="1" x14ac:dyDescent="0.2">
      <c r="A512" s="247" t="s">
        <v>936</v>
      </c>
      <c r="B512" s="198"/>
      <c r="C512" s="248" t="s">
        <v>583</v>
      </c>
      <c r="D512" s="199"/>
      <c r="E512" s="200"/>
      <c r="F512" s="190"/>
      <c r="G512" s="190"/>
      <c r="H512" s="190"/>
      <c r="I512" s="191"/>
      <c r="J512" s="201">
        <v>0</v>
      </c>
      <c r="K512" s="201">
        <v>901326.04</v>
      </c>
      <c r="L512" s="201">
        <v>0</v>
      </c>
      <c r="M512" s="202" t="s">
        <v>597</v>
      </c>
      <c r="N512" s="202" t="s">
        <v>138</v>
      </c>
      <c r="O512" s="310">
        <v>0</v>
      </c>
      <c r="P512" s="310">
        <v>0</v>
      </c>
      <c r="Q512" s="310">
        <f>O512+P512</f>
        <v>0</v>
      </c>
    </row>
    <row r="513" spans="1:17" s="50" customFormat="1" ht="30" customHeight="1" x14ac:dyDescent="0.2">
      <c r="A513" s="247"/>
      <c r="B513" s="198"/>
      <c r="C513" s="249" t="s">
        <v>763</v>
      </c>
      <c r="D513" s="199"/>
      <c r="E513" s="200" t="s">
        <v>607</v>
      </c>
      <c r="F513" s="190">
        <v>1.7</v>
      </c>
      <c r="G513" s="190">
        <v>1.7</v>
      </c>
      <c r="H513" s="190">
        <v>0</v>
      </c>
      <c r="I513" s="191">
        <f>SUM(H513)/G513*100</f>
        <v>0</v>
      </c>
      <c r="J513" s="201"/>
      <c r="K513" s="201"/>
      <c r="L513" s="201"/>
      <c r="M513" s="202"/>
      <c r="N513" s="202"/>
      <c r="O513" s="246"/>
      <c r="P513" s="246"/>
      <c r="Q513" s="246"/>
    </row>
    <row r="514" spans="1:17" s="50" customFormat="1" ht="25.5" x14ac:dyDescent="0.2">
      <c r="A514" s="247" t="s">
        <v>959</v>
      </c>
      <c r="B514" s="198"/>
      <c r="C514" s="248" t="s">
        <v>338</v>
      </c>
      <c r="D514" s="199"/>
      <c r="E514" s="240"/>
      <c r="F514" s="190"/>
      <c r="G514" s="190"/>
      <c r="H514" s="256"/>
      <c r="I514" s="190"/>
      <c r="J514" s="201">
        <v>0</v>
      </c>
      <c r="K514" s="201">
        <v>408591000</v>
      </c>
      <c r="L514" s="201">
        <v>172333008.16999999</v>
      </c>
      <c r="M514" s="202" t="s">
        <v>155</v>
      </c>
      <c r="N514" s="202" t="s">
        <v>138</v>
      </c>
      <c r="O514" s="310">
        <v>0</v>
      </c>
      <c r="P514" s="310">
        <v>0</v>
      </c>
      <c r="Q514" s="310">
        <f>O514+P514</f>
        <v>0</v>
      </c>
    </row>
    <row r="515" spans="1:17" s="50" customFormat="1" ht="12" customHeight="1" x14ac:dyDescent="0.2">
      <c r="A515" s="247"/>
      <c r="B515" s="198"/>
      <c r="C515" s="250" t="s">
        <v>804</v>
      </c>
      <c r="D515" s="199"/>
      <c r="E515" s="200" t="s">
        <v>607</v>
      </c>
      <c r="F515" s="190">
        <v>2</v>
      </c>
      <c r="G515" s="190">
        <v>2</v>
      </c>
      <c r="H515" s="241">
        <v>0.1158</v>
      </c>
      <c r="I515" s="190">
        <f t="shared" ref="I515:I525" si="22">SUM(H515)/G515*100</f>
        <v>5.79</v>
      </c>
      <c r="J515" s="201"/>
      <c r="K515" s="201"/>
      <c r="L515" s="201"/>
      <c r="M515" s="202"/>
      <c r="N515" s="202"/>
      <c r="O515" s="203"/>
      <c r="P515" s="203"/>
      <c r="Q515" s="203"/>
    </row>
    <row r="516" spans="1:17" s="50" customFormat="1" x14ac:dyDescent="0.2">
      <c r="A516" s="247"/>
      <c r="B516" s="198"/>
      <c r="C516" s="250" t="s">
        <v>805</v>
      </c>
      <c r="D516" s="199"/>
      <c r="E516" s="200" t="s">
        <v>607</v>
      </c>
      <c r="F516" s="190">
        <v>2.5</v>
      </c>
      <c r="G516" s="190">
        <v>2.5</v>
      </c>
      <c r="H516" s="241">
        <v>0.24124999999999999</v>
      </c>
      <c r="I516" s="190">
        <f t="shared" si="22"/>
        <v>9.65</v>
      </c>
      <c r="J516" s="201"/>
      <c r="K516" s="201"/>
      <c r="L516" s="201"/>
      <c r="M516" s="202"/>
      <c r="N516" s="202"/>
      <c r="O516" s="203"/>
      <c r="P516" s="203"/>
      <c r="Q516" s="203"/>
    </row>
    <row r="517" spans="1:17" s="50" customFormat="1" x14ac:dyDescent="0.2">
      <c r="A517" s="247"/>
      <c r="B517" s="198"/>
      <c r="C517" s="250" t="s">
        <v>806</v>
      </c>
      <c r="D517" s="199"/>
      <c r="E517" s="200" t="s">
        <v>607</v>
      </c>
      <c r="F517" s="190">
        <v>2</v>
      </c>
      <c r="G517" s="190">
        <v>2</v>
      </c>
      <c r="H517" s="241">
        <v>0.28039999999999998</v>
      </c>
      <c r="I517" s="190">
        <f t="shared" si="22"/>
        <v>14.02</v>
      </c>
      <c r="J517" s="201"/>
      <c r="K517" s="201"/>
      <c r="L517" s="201"/>
      <c r="M517" s="202"/>
      <c r="N517" s="202"/>
      <c r="O517" s="203"/>
      <c r="P517" s="203"/>
      <c r="Q517" s="203"/>
    </row>
    <row r="518" spans="1:17" s="50" customFormat="1" x14ac:dyDescent="0.2">
      <c r="A518" s="247"/>
      <c r="B518" s="198"/>
      <c r="C518" s="250" t="s">
        <v>807</v>
      </c>
      <c r="D518" s="199"/>
      <c r="E518" s="200" t="s">
        <v>607</v>
      </c>
      <c r="F518" s="190">
        <v>2</v>
      </c>
      <c r="G518" s="190">
        <v>2</v>
      </c>
      <c r="H518" s="241">
        <v>3.3399999999999999E-2</v>
      </c>
      <c r="I518" s="190">
        <f t="shared" si="22"/>
        <v>1.67</v>
      </c>
      <c r="J518" s="201"/>
      <c r="K518" s="201"/>
      <c r="L518" s="201"/>
      <c r="M518" s="202"/>
      <c r="N518" s="202"/>
      <c r="O518" s="203"/>
      <c r="P518" s="203"/>
      <c r="Q518" s="203"/>
    </row>
    <row r="519" spans="1:17" s="50" customFormat="1" ht="25.5" x14ac:dyDescent="0.2">
      <c r="A519" s="247"/>
      <c r="B519" s="198"/>
      <c r="C519" s="250" t="s">
        <v>808</v>
      </c>
      <c r="D519" s="199"/>
      <c r="E519" s="200" t="s">
        <v>607</v>
      </c>
      <c r="F519" s="190">
        <v>2</v>
      </c>
      <c r="G519" s="190">
        <v>2</v>
      </c>
      <c r="H519" s="241">
        <v>0</v>
      </c>
      <c r="I519" s="190">
        <f t="shared" si="22"/>
        <v>0</v>
      </c>
      <c r="J519" s="201"/>
      <c r="K519" s="201"/>
      <c r="L519" s="201"/>
      <c r="M519" s="202"/>
      <c r="N519" s="202"/>
      <c r="O519" s="203"/>
      <c r="P519" s="203"/>
      <c r="Q519" s="203"/>
    </row>
    <row r="520" spans="1:17" s="50" customFormat="1" ht="14.25" customHeight="1" x14ac:dyDescent="0.2">
      <c r="A520" s="247"/>
      <c r="B520" s="198"/>
      <c r="C520" s="250" t="s">
        <v>809</v>
      </c>
      <c r="D520" s="199"/>
      <c r="E520" s="200" t="s">
        <v>607</v>
      </c>
      <c r="F520" s="190">
        <v>1.7709999999999999</v>
      </c>
      <c r="G520" s="190">
        <v>1.7709999999999999</v>
      </c>
      <c r="H520" s="242">
        <v>8.855E-4</v>
      </c>
      <c r="I520" s="190">
        <f t="shared" si="22"/>
        <v>0.05</v>
      </c>
      <c r="J520" s="201"/>
      <c r="K520" s="201"/>
      <c r="L520" s="201"/>
      <c r="M520" s="202"/>
      <c r="N520" s="202"/>
      <c r="O520" s="203"/>
      <c r="P520" s="203"/>
      <c r="Q520" s="203"/>
    </row>
    <row r="521" spans="1:17" s="50" customFormat="1" x14ac:dyDescent="0.2">
      <c r="A521" s="247"/>
      <c r="B521" s="198"/>
      <c r="C521" s="250" t="s">
        <v>810</v>
      </c>
      <c r="D521" s="199"/>
      <c r="E521" s="200" t="s">
        <v>607</v>
      </c>
      <c r="F521" s="190">
        <v>1.6</v>
      </c>
      <c r="G521" s="190">
        <v>1.6</v>
      </c>
      <c r="H521" s="241">
        <v>0.21600000000000003</v>
      </c>
      <c r="I521" s="190">
        <f t="shared" si="22"/>
        <v>13.5</v>
      </c>
      <c r="J521" s="201"/>
      <c r="K521" s="201"/>
      <c r="L521" s="201"/>
      <c r="M521" s="202"/>
      <c r="N521" s="202"/>
      <c r="O521" s="203"/>
      <c r="P521" s="203"/>
      <c r="Q521" s="203"/>
    </row>
    <row r="522" spans="1:17" s="50" customFormat="1" x14ac:dyDescent="0.2">
      <c r="A522" s="247"/>
      <c r="B522" s="198"/>
      <c r="C522" s="250" t="s">
        <v>811</v>
      </c>
      <c r="D522" s="199"/>
      <c r="E522" s="200" t="s">
        <v>607</v>
      </c>
      <c r="F522" s="190">
        <v>2</v>
      </c>
      <c r="G522" s="190">
        <v>2</v>
      </c>
      <c r="H522" s="241">
        <v>0.26</v>
      </c>
      <c r="I522" s="190">
        <f t="shared" si="22"/>
        <v>13</v>
      </c>
      <c r="J522" s="201"/>
      <c r="K522" s="201"/>
      <c r="L522" s="201"/>
      <c r="M522" s="202"/>
      <c r="N522" s="202"/>
      <c r="O522" s="203"/>
      <c r="P522" s="203"/>
      <c r="Q522" s="203"/>
    </row>
    <row r="523" spans="1:17" s="50" customFormat="1" x14ac:dyDescent="0.2">
      <c r="A523" s="247"/>
      <c r="B523" s="198"/>
      <c r="C523" s="250" t="s">
        <v>812</v>
      </c>
      <c r="D523" s="199"/>
      <c r="E523" s="200" t="s">
        <v>607</v>
      </c>
      <c r="F523" s="190">
        <v>2</v>
      </c>
      <c r="G523" s="190">
        <v>2</v>
      </c>
      <c r="H523" s="241">
        <v>0.19</v>
      </c>
      <c r="I523" s="190">
        <f t="shared" si="22"/>
        <v>9.5</v>
      </c>
      <c r="J523" s="201"/>
      <c r="K523" s="201"/>
      <c r="L523" s="201"/>
      <c r="M523" s="202"/>
      <c r="N523" s="202"/>
      <c r="O523" s="203"/>
      <c r="P523" s="203"/>
      <c r="Q523" s="203"/>
    </row>
    <row r="524" spans="1:17" s="50" customFormat="1" x14ac:dyDescent="0.2">
      <c r="A524" s="247"/>
      <c r="B524" s="198"/>
      <c r="C524" s="250" t="s">
        <v>813</v>
      </c>
      <c r="D524" s="199"/>
      <c r="E524" s="200" t="s">
        <v>607</v>
      </c>
      <c r="F524" s="190">
        <v>1.5</v>
      </c>
      <c r="G524" s="190">
        <v>1.5</v>
      </c>
      <c r="H524" s="241">
        <v>0.1779</v>
      </c>
      <c r="I524" s="190">
        <f t="shared" si="22"/>
        <v>11.86</v>
      </c>
      <c r="J524" s="201"/>
      <c r="K524" s="201"/>
      <c r="L524" s="201"/>
      <c r="M524" s="202"/>
      <c r="N524" s="202"/>
      <c r="O524" s="203"/>
      <c r="P524" s="203"/>
      <c r="Q524" s="203"/>
    </row>
    <row r="525" spans="1:17" s="50" customFormat="1" x14ac:dyDescent="0.2">
      <c r="A525" s="247"/>
      <c r="B525" s="198"/>
      <c r="C525" s="250" t="s">
        <v>814</v>
      </c>
      <c r="D525" s="199"/>
      <c r="E525" s="200" t="s">
        <v>607</v>
      </c>
      <c r="F525" s="190">
        <v>2</v>
      </c>
      <c r="G525" s="190">
        <v>2</v>
      </c>
      <c r="H525" s="241">
        <v>0.01</v>
      </c>
      <c r="I525" s="190">
        <f t="shared" si="22"/>
        <v>0.5</v>
      </c>
      <c r="J525" s="201"/>
      <c r="K525" s="201"/>
      <c r="L525" s="201"/>
      <c r="M525" s="202"/>
      <c r="N525" s="202"/>
      <c r="O525" s="203"/>
      <c r="P525" s="203"/>
      <c r="Q525" s="203"/>
    </row>
    <row r="526" spans="1:17" s="50" customFormat="1" ht="25.5" x14ac:dyDescent="0.2">
      <c r="A526" s="247" t="s">
        <v>960</v>
      </c>
      <c r="B526" s="198"/>
      <c r="C526" s="248" t="s">
        <v>88</v>
      </c>
      <c r="D526" s="199"/>
      <c r="E526" s="200"/>
      <c r="F526" s="190"/>
      <c r="G526" s="190"/>
      <c r="H526" s="257"/>
      <c r="I526" s="190"/>
      <c r="J526" s="201">
        <v>0</v>
      </c>
      <c r="K526" s="201">
        <v>261738000</v>
      </c>
      <c r="L526" s="251">
        <v>129757767.65000001</v>
      </c>
      <c r="M526" s="202" t="s">
        <v>132</v>
      </c>
      <c r="N526" s="202" t="s">
        <v>132</v>
      </c>
      <c r="O526" s="310">
        <v>0</v>
      </c>
      <c r="P526" s="310">
        <v>0</v>
      </c>
      <c r="Q526" s="310">
        <f>O526+P526</f>
        <v>0</v>
      </c>
    </row>
    <row r="527" spans="1:17" s="50" customFormat="1" ht="38.25" x14ac:dyDescent="0.2">
      <c r="A527" s="247"/>
      <c r="B527" s="198"/>
      <c r="C527" s="249" t="s">
        <v>764</v>
      </c>
      <c r="D527" s="199"/>
      <c r="E527" s="200" t="s">
        <v>607</v>
      </c>
      <c r="F527" s="190">
        <v>0</v>
      </c>
      <c r="G527" s="190">
        <v>0</v>
      </c>
      <c r="H527" s="252">
        <v>0</v>
      </c>
      <c r="I527" s="191">
        <v>0</v>
      </c>
      <c r="J527" s="201"/>
      <c r="K527" s="201"/>
      <c r="L527" s="201"/>
      <c r="M527" s="202"/>
      <c r="N527" s="202"/>
      <c r="O527" s="246"/>
      <c r="P527" s="246"/>
      <c r="Q527" s="246"/>
    </row>
    <row r="528" spans="1:17" s="50" customFormat="1" ht="38.25" x14ac:dyDescent="0.2">
      <c r="A528" s="247" t="s">
        <v>819</v>
      </c>
      <c r="B528" s="198"/>
      <c r="C528" s="253" t="s">
        <v>383</v>
      </c>
      <c r="D528" s="199"/>
      <c r="E528" s="200"/>
      <c r="F528" s="190"/>
      <c r="G528" s="190"/>
      <c r="H528" s="190"/>
      <c r="I528" s="191"/>
      <c r="J528" s="201">
        <v>0</v>
      </c>
      <c r="K528" s="201">
        <v>1798200.3200000001</v>
      </c>
      <c r="L528" s="251">
        <v>0</v>
      </c>
      <c r="M528" s="202" t="s">
        <v>144</v>
      </c>
      <c r="N528" s="202" t="s">
        <v>138</v>
      </c>
      <c r="O528" s="310">
        <v>0</v>
      </c>
      <c r="P528" s="310">
        <v>0</v>
      </c>
      <c r="Q528" s="310">
        <f>O528+P528</f>
        <v>0</v>
      </c>
    </row>
    <row r="529" spans="1:17" s="50" customFormat="1" ht="25.5" x14ac:dyDescent="0.2">
      <c r="A529" s="247"/>
      <c r="B529" s="198"/>
      <c r="C529" s="249" t="s">
        <v>409</v>
      </c>
      <c r="D529" s="199"/>
      <c r="E529" s="200" t="s">
        <v>609</v>
      </c>
      <c r="F529" s="190">
        <v>1</v>
      </c>
      <c r="G529" s="190">
        <v>1</v>
      </c>
      <c r="H529" s="252">
        <v>0.3</v>
      </c>
      <c r="I529" s="191">
        <f>SUM(H529)/G529*100</f>
        <v>30</v>
      </c>
      <c r="J529" s="201"/>
      <c r="K529" s="201"/>
      <c r="L529" s="201"/>
      <c r="M529" s="202"/>
      <c r="N529" s="202"/>
      <c r="O529" s="246"/>
      <c r="P529" s="246"/>
      <c r="Q529" s="246"/>
    </row>
    <row r="530" spans="1:17" s="50" customFormat="1" ht="25.5" x14ac:dyDescent="0.2">
      <c r="A530" s="247" t="s">
        <v>959</v>
      </c>
      <c r="B530" s="198"/>
      <c r="C530" s="248" t="s">
        <v>384</v>
      </c>
      <c r="D530" s="199"/>
      <c r="E530" s="200"/>
      <c r="F530" s="190"/>
      <c r="G530" s="190"/>
      <c r="H530" s="190"/>
      <c r="I530" s="191"/>
      <c r="J530" s="201">
        <v>16800000</v>
      </c>
      <c r="K530" s="201">
        <v>0</v>
      </c>
      <c r="L530" s="201">
        <v>0</v>
      </c>
      <c r="M530" s="202" t="s">
        <v>518</v>
      </c>
      <c r="N530" s="202" t="s">
        <v>138</v>
      </c>
      <c r="O530" s="310">
        <v>0</v>
      </c>
      <c r="P530" s="310">
        <v>0</v>
      </c>
      <c r="Q530" s="310">
        <f>O530+P530</f>
        <v>0</v>
      </c>
    </row>
    <row r="531" spans="1:17" s="50" customFormat="1" x14ac:dyDescent="0.2">
      <c r="A531" s="247"/>
      <c r="B531" s="198"/>
      <c r="C531" s="249" t="s">
        <v>765</v>
      </c>
      <c r="D531" s="199"/>
      <c r="E531" s="200" t="s">
        <v>607</v>
      </c>
      <c r="F531" s="190">
        <v>62</v>
      </c>
      <c r="G531" s="190">
        <v>62</v>
      </c>
      <c r="H531" s="190">
        <v>0</v>
      </c>
      <c r="I531" s="191">
        <f>SUM(H531)/G531*100</f>
        <v>0</v>
      </c>
      <c r="J531" s="201"/>
      <c r="K531" s="201"/>
      <c r="L531" s="201"/>
      <c r="M531" s="202"/>
      <c r="N531" s="202"/>
      <c r="O531" s="246"/>
      <c r="P531" s="246"/>
      <c r="Q531" s="246"/>
    </row>
    <row r="532" spans="1:17" s="50" customFormat="1" ht="38.25" x14ac:dyDescent="0.2">
      <c r="A532" s="247" t="s">
        <v>960</v>
      </c>
      <c r="B532" s="198"/>
      <c r="C532" s="248" t="s">
        <v>385</v>
      </c>
      <c r="D532" s="199"/>
      <c r="E532" s="200"/>
      <c r="F532" s="190"/>
      <c r="G532" s="190"/>
      <c r="H532" s="190"/>
      <c r="I532" s="191"/>
      <c r="J532" s="201">
        <v>10578459.82</v>
      </c>
      <c r="K532" s="201">
        <v>4226457.08</v>
      </c>
      <c r="L532" s="201">
        <v>2108191.2000000002</v>
      </c>
      <c r="M532" s="202" t="s">
        <v>142</v>
      </c>
      <c r="N532" s="202" t="s">
        <v>519</v>
      </c>
      <c r="O532" s="310">
        <v>0</v>
      </c>
      <c r="P532" s="310">
        <v>0</v>
      </c>
      <c r="Q532" s="310">
        <f>O532+P532</f>
        <v>0</v>
      </c>
    </row>
    <row r="533" spans="1:17" s="50" customFormat="1" ht="25.5" x14ac:dyDescent="0.2">
      <c r="A533" s="247"/>
      <c r="B533" s="198"/>
      <c r="C533" s="249" t="s">
        <v>766</v>
      </c>
      <c r="D533" s="199"/>
      <c r="E533" s="200" t="s">
        <v>607</v>
      </c>
      <c r="F533" s="190">
        <v>1</v>
      </c>
      <c r="G533" s="190">
        <v>1</v>
      </c>
      <c r="H533" s="190">
        <v>0.95</v>
      </c>
      <c r="I533" s="191">
        <f>SUM(H533)/G533*100</f>
        <v>95</v>
      </c>
      <c r="J533" s="201"/>
      <c r="K533" s="201"/>
      <c r="L533" s="201"/>
      <c r="M533" s="202"/>
      <c r="N533" s="202"/>
      <c r="O533" s="246"/>
      <c r="P533" s="246"/>
      <c r="Q533" s="246"/>
    </row>
    <row r="534" spans="1:17" s="50" customFormat="1" ht="38.25" x14ac:dyDescent="0.2">
      <c r="A534" s="247" t="s">
        <v>961</v>
      </c>
      <c r="B534" s="198"/>
      <c r="C534" s="248" t="s">
        <v>386</v>
      </c>
      <c r="D534" s="199"/>
      <c r="E534" s="200"/>
      <c r="F534" s="190"/>
      <c r="G534" s="190"/>
      <c r="H534" s="190"/>
      <c r="I534" s="191"/>
      <c r="J534" s="201">
        <v>11600000</v>
      </c>
      <c r="K534" s="201">
        <v>0</v>
      </c>
      <c r="L534" s="201">
        <v>0</v>
      </c>
      <c r="M534" s="202" t="s">
        <v>129</v>
      </c>
      <c r="N534" s="202" t="s">
        <v>138</v>
      </c>
      <c r="O534" s="310">
        <v>0</v>
      </c>
      <c r="P534" s="310">
        <v>0</v>
      </c>
      <c r="Q534" s="310">
        <f>O534+P534</f>
        <v>0</v>
      </c>
    </row>
    <row r="535" spans="1:17" s="50" customFormat="1" x14ac:dyDescent="0.2">
      <c r="A535" s="247"/>
      <c r="B535" s="198"/>
      <c r="C535" s="249" t="s">
        <v>767</v>
      </c>
      <c r="D535" s="199"/>
      <c r="E535" s="200" t="s">
        <v>607</v>
      </c>
      <c r="F535" s="190">
        <v>2</v>
      </c>
      <c r="G535" s="190">
        <v>2</v>
      </c>
      <c r="H535" s="190">
        <v>0</v>
      </c>
      <c r="I535" s="191">
        <f>SUM(H535)/G535*100</f>
        <v>0</v>
      </c>
      <c r="J535" s="201"/>
      <c r="K535" s="201"/>
      <c r="L535" s="201"/>
      <c r="M535" s="202"/>
      <c r="N535" s="202"/>
      <c r="O535" s="246"/>
      <c r="P535" s="246"/>
      <c r="Q535" s="246"/>
    </row>
    <row r="536" spans="1:17" s="50" customFormat="1" ht="38.25" x14ac:dyDescent="0.2">
      <c r="A536" s="247" t="s">
        <v>962</v>
      </c>
      <c r="B536" s="198"/>
      <c r="C536" s="248" t="s">
        <v>57</v>
      </c>
      <c r="D536" s="199"/>
      <c r="E536" s="200"/>
      <c r="F536" s="190"/>
      <c r="G536" s="190"/>
      <c r="H536" s="190"/>
      <c r="I536" s="191"/>
      <c r="J536" s="201">
        <v>12000000</v>
      </c>
      <c r="K536" s="201">
        <v>3960396.03</v>
      </c>
      <c r="L536" s="201">
        <v>1683168.32</v>
      </c>
      <c r="M536" s="202" t="s">
        <v>185</v>
      </c>
      <c r="N536" s="202" t="s">
        <v>186</v>
      </c>
      <c r="O536" s="310">
        <v>0</v>
      </c>
      <c r="P536" s="310">
        <v>0</v>
      </c>
      <c r="Q536" s="310">
        <f>O536+P536</f>
        <v>0</v>
      </c>
    </row>
    <row r="537" spans="1:17" s="50" customFormat="1" ht="25.5" x14ac:dyDescent="0.2">
      <c r="A537" s="247"/>
      <c r="B537" s="198"/>
      <c r="C537" s="249" t="s">
        <v>768</v>
      </c>
      <c r="D537" s="199"/>
      <c r="E537" s="200" t="s">
        <v>607</v>
      </c>
      <c r="F537" s="190">
        <v>1</v>
      </c>
      <c r="G537" s="190">
        <v>1</v>
      </c>
      <c r="H537" s="190">
        <v>0.52</v>
      </c>
      <c r="I537" s="191">
        <f>SUM(H537)/G537*100</f>
        <v>52</v>
      </c>
      <c r="J537" s="201"/>
      <c r="K537" s="201"/>
      <c r="L537" s="201"/>
      <c r="M537" s="202"/>
      <c r="N537" s="202"/>
      <c r="O537" s="246"/>
      <c r="P537" s="246"/>
      <c r="Q537" s="246"/>
    </row>
    <row r="538" spans="1:17" s="50" customFormat="1" ht="25.5" x14ac:dyDescent="0.2">
      <c r="A538" s="247" t="s">
        <v>963</v>
      </c>
      <c r="B538" s="198"/>
      <c r="C538" s="253" t="s">
        <v>59</v>
      </c>
      <c r="D538" s="199"/>
      <c r="E538" s="200"/>
      <c r="F538" s="190"/>
      <c r="G538" s="190"/>
      <c r="H538" s="190"/>
      <c r="I538" s="191"/>
      <c r="J538" s="201">
        <v>12200000</v>
      </c>
      <c r="K538" s="201">
        <v>8499956.25</v>
      </c>
      <c r="L538" s="251">
        <v>0</v>
      </c>
      <c r="M538" s="202" t="s">
        <v>130</v>
      </c>
      <c r="N538" s="202" t="s">
        <v>138</v>
      </c>
      <c r="O538" s="310">
        <v>0</v>
      </c>
      <c r="P538" s="310">
        <v>0</v>
      </c>
      <c r="Q538" s="310">
        <f>O538+P538</f>
        <v>0</v>
      </c>
    </row>
    <row r="539" spans="1:17" s="50" customFormat="1" x14ac:dyDescent="0.2">
      <c r="A539" s="247"/>
      <c r="B539" s="198"/>
      <c r="C539" s="249" t="s">
        <v>769</v>
      </c>
      <c r="D539" s="199"/>
      <c r="E539" s="200" t="s">
        <v>607</v>
      </c>
      <c r="F539" s="190">
        <v>1</v>
      </c>
      <c r="G539" s="190">
        <v>1</v>
      </c>
      <c r="H539" s="252">
        <v>0.99</v>
      </c>
      <c r="I539" s="191">
        <f>SUM(H539)/G539*100</f>
        <v>99</v>
      </c>
      <c r="J539" s="201"/>
      <c r="K539" s="201"/>
      <c r="L539" s="201"/>
      <c r="M539" s="202"/>
      <c r="N539" s="202"/>
      <c r="O539" s="246"/>
      <c r="P539" s="246"/>
      <c r="Q539" s="246"/>
    </row>
    <row r="540" spans="1:17" s="50" customFormat="1" ht="38.25" x14ac:dyDescent="0.2">
      <c r="A540" s="247" t="s">
        <v>964</v>
      </c>
      <c r="B540" s="198"/>
      <c r="C540" s="248" t="s">
        <v>92</v>
      </c>
      <c r="D540" s="199"/>
      <c r="E540" s="200"/>
      <c r="F540" s="190"/>
      <c r="G540" s="190"/>
      <c r="H540" s="190"/>
      <c r="I540" s="191"/>
      <c r="J540" s="201">
        <v>11000000</v>
      </c>
      <c r="K540" s="201">
        <v>0</v>
      </c>
      <c r="L540" s="201">
        <v>0</v>
      </c>
      <c r="M540" s="202" t="s">
        <v>130</v>
      </c>
      <c r="N540" s="202" t="s">
        <v>138</v>
      </c>
      <c r="O540" s="310">
        <v>0</v>
      </c>
      <c r="P540" s="310">
        <v>0</v>
      </c>
      <c r="Q540" s="310">
        <f>O540+P540</f>
        <v>0</v>
      </c>
    </row>
    <row r="541" spans="1:17" s="50" customFormat="1" x14ac:dyDescent="0.2">
      <c r="A541" s="247"/>
      <c r="B541" s="198"/>
      <c r="C541" s="249" t="s">
        <v>770</v>
      </c>
      <c r="D541" s="199"/>
      <c r="E541" s="200" t="s">
        <v>607</v>
      </c>
      <c r="F541" s="190">
        <v>1.5</v>
      </c>
      <c r="G541" s="190">
        <v>1.5</v>
      </c>
      <c r="H541" s="190">
        <v>0</v>
      </c>
      <c r="I541" s="191">
        <f>SUM(H541)/G541*100</f>
        <v>0</v>
      </c>
      <c r="J541" s="201"/>
      <c r="K541" s="201"/>
      <c r="L541" s="201"/>
      <c r="M541" s="202"/>
      <c r="N541" s="202"/>
      <c r="O541" s="246"/>
      <c r="P541" s="246"/>
      <c r="Q541" s="246"/>
    </row>
    <row r="542" spans="1:17" s="50" customFormat="1" ht="25.5" x14ac:dyDescent="0.2">
      <c r="A542" s="247" t="s">
        <v>965</v>
      </c>
      <c r="B542" s="198"/>
      <c r="C542" s="248" t="s">
        <v>387</v>
      </c>
      <c r="D542" s="199"/>
      <c r="E542" s="200"/>
      <c r="F542" s="190"/>
      <c r="G542" s="190"/>
      <c r="H542" s="190"/>
      <c r="I542" s="191"/>
      <c r="J542" s="201">
        <v>9400000</v>
      </c>
      <c r="K542" s="201">
        <v>0</v>
      </c>
      <c r="L542" s="201">
        <v>0</v>
      </c>
      <c r="M542" s="202" t="s">
        <v>130</v>
      </c>
      <c r="N542" s="202" t="s">
        <v>138</v>
      </c>
      <c r="O542" s="310">
        <v>0</v>
      </c>
      <c r="P542" s="310">
        <v>0</v>
      </c>
      <c r="Q542" s="310">
        <f>O542+P542</f>
        <v>0</v>
      </c>
    </row>
    <row r="543" spans="1:17" s="50" customFormat="1" x14ac:dyDescent="0.2">
      <c r="A543" s="247"/>
      <c r="B543" s="198"/>
      <c r="C543" s="249" t="s">
        <v>771</v>
      </c>
      <c r="D543" s="199"/>
      <c r="E543" s="200" t="s">
        <v>607</v>
      </c>
      <c r="F543" s="190">
        <v>1</v>
      </c>
      <c r="G543" s="190">
        <v>1</v>
      </c>
      <c r="H543" s="190">
        <v>0</v>
      </c>
      <c r="I543" s="191">
        <f>SUM(H543)/G543*100</f>
        <v>0</v>
      </c>
      <c r="J543" s="201"/>
      <c r="K543" s="201"/>
      <c r="L543" s="201"/>
      <c r="M543" s="202"/>
      <c r="N543" s="202"/>
      <c r="O543" s="246"/>
      <c r="P543" s="246"/>
      <c r="Q543" s="246"/>
    </row>
    <row r="544" spans="1:17" s="50" customFormat="1" ht="38.25" x14ac:dyDescent="0.2">
      <c r="A544" s="247" t="s">
        <v>966</v>
      </c>
      <c r="B544" s="198"/>
      <c r="C544" s="253" t="s">
        <v>54</v>
      </c>
      <c r="D544" s="199"/>
      <c r="E544" s="200"/>
      <c r="F544" s="190"/>
      <c r="G544" s="190"/>
      <c r="H544" s="190"/>
      <c r="I544" s="191"/>
      <c r="J544" s="201">
        <v>9500000</v>
      </c>
      <c r="K544" s="201">
        <v>4999967.2300000004</v>
      </c>
      <c r="L544" s="251">
        <v>0</v>
      </c>
      <c r="M544" s="202" t="s">
        <v>130</v>
      </c>
      <c r="N544" s="202" t="s">
        <v>138</v>
      </c>
      <c r="O544" s="310">
        <v>0</v>
      </c>
      <c r="P544" s="310">
        <v>0</v>
      </c>
      <c r="Q544" s="310">
        <f>O544+P544</f>
        <v>0</v>
      </c>
    </row>
    <row r="545" spans="1:17" s="50" customFormat="1" x14ac:dyDescent="0.2">
      <c r="A545" s="247"/>
      <c r="B545" s="198"/>
      <c r="C545" s="249" t="s">
        <v>772</v>
      </c>
      <c r="D545" s="199"/>
      <c r="E545" s="200" t="s">
        <v>607</v>
      </c>
      <c r="F545" s="190">
        <v>0.56000000000000005</v>
      </c>
      <c r="G545" s="190">
        <v>0.56000000000000005</v>
      </c>
      <c r="H545" s="252">
        <v>0.19600000000000001</v>
      </c>
      <c r="I545" s="191">
        <f>SUM(H545)/G545*100</f>
        <v>35</v>
      </c>
      <c r="J545" s="201"/>
      <c r="K545" s="201"/>
      <c r="L545" s="201"/>
      <c r="M545" s="202"/>
      <c r="N545" s="202"/>
      <c r="O545" s="246"/>
      <c r="P545" s="246"/>
      <c r="Q545" s="246"/>
    </row>
    <row r="546" spans="1:17" s="50" customFormat="1" ht="51" x14ac:dyDescent="0.2">
      <c r="A546" s="247" t="s">
        <v>967</v>
      </c>
      <c r="B546" s="198"/>
      <c r="C546" s="248" t="s">
        <v>89</v>
      </c>
      <c r="D546" s="199"/>
      <c r="E546" s="200"/>
      <c r="F546" s="190"/>
      <c r="G546" s="190"/>
      <c r="H546" s="190"/>
      <c r="I546" s="191"/>
      <c r="J546" s="201">
        <v>9400000</v>
      </c>
      <c r="K546" s="201">
        <v>3994608.34</v>
      </c>
      <c r="L546" s="201">
        <v>1697708.55</v>
      </c>
      <c r="M546" s="202" t="s">
        <v>176</v>
      </c>
      <c r="N546" s="202" t="s">
        <v>598</v>
      </c>
      <c r="O546" s="310">
        <v>0</v>
      </c>
      <c r="P546" s="310">
        <v>0</v>
      </c>
      <c r="Q546" s="310">
        <f>O546+P546</f>
        <v>0</v>
      </c>
    </row>
    <row r="547" spans="1:17" s="50" customFormat="1" x14ac:dyDescent="0.2">
      <c r="A547" s="247"/>
      <c r="B547" s="198"/>
      <c r="C547" s="249" t="s">
        <v>773</v>
      </c>
      <c r="D547" s="199"/>
      <c r="E547" s="200" t="s">
        <v>607</v>
      </c>
      <c r="F547" s="190">
        <v>1</v>
      </c>
      <c r="G547" s="190">
        <v>1</v>
      </c>
      <c r="H547" s="190">
        <v>0.86</v>
      </c>
      <c r="I547" s="191">
        <f>SUM(H547)/G547*100</f>
        <v>86</v>
      </c>
      <c r="J547" s="201"/>
      <c r="K547" s="201"/>
      <c r="L547" s="201"/>
      <c r="M547" s="202"/>
      <c r="N547" s="202"/>
      <c r="O547" s="246"/>
      <c r="P547" s="246"/>
      <c r="Q547" s="246"/>
    </row>
    <row r="548" spans="1:17" s="50" customFormat="1" ht="38.25" x14ac:dyDescent="0.2">
      <c r="A548" s="247" t="s">
        <v>968</v>
      </c>
      <c r="B548" s="198"/>
      <c r="C548" s="248" t="s">
        <v>55</v>
      </c>
      <c r="D548" s="199"/>
      <c r="E548" s="200"/>
      <c r="F548" s="190"/>
      <c r="G548" s="190"/>
      <c r="H548" s="190"/>
      <c r="I548" s="191"/>
      <c r="J548" s="201">
        <v>5900000</v>
      </c>
      <c r="K548" s="201">
        <v>2289465.81</v>
      </c>
      <c r="L548" s="201">
        <v>0</v>
      </c>
      <c r="M548" s="202" t="s">
        <v>134</v>
      </c>
      <c r="N548" s="202" t="s">
        <v>138</v>
      </c>
      <c r="O548" s="310">
        <v>0</v>
      </c>
      <c r="P548" s="310">
        <v>0</v>
      </c>
      <c r="Q548" s="310">
        <f>O548+P548</f>
        <v>0</v>
      </c>
    </row>
    <row r="549" spans="1:17" s="50" customFormat="1" x14ac:dyDescent="0.2">
      <c r="A549" s="247"/>
      <c r="B549" s="198"/>
      <c r="C549" s="249" t="s">
        <v>774</v>
      </c>
      <c r="D549" s="199"/>
      <c r="E549" s="200" t="s">
        <v>607</v>
      </c>
      <c r="F549" s="190">
        <v>22</v>
      </c>
      <c r="G549" s="190">
        <v>22</v>
      </c>
      <c r="H549" s="190">
        <v>0</v>
      </c>
      <c r="I549" s="191">
        <f>SUM(H549)/G549*100</f>
        <v>0</v>
      </c>
      <c r="J549" s="201"/>
      <c r="K549" s="201"/>
      <c r="L549" s="201"/>
      <c r="M549" s="202"/>
      <c r="N549" s="202"/>
      <c r="O549" s="246"/>
      <c r="P549" s="246"/>
      <c r="Q549" s="246"/>
    </row>
    <row r="550" spans="1:17" s="50" customFormat="1" ht="25.5" customHeight="1" x14ac:dyDescent="0.2">
      <c r="A550" s="247" t="s">
        <v>969</v>
      </c>
      <c r="B550" s="198"/>
      <c r="C550" s="248" t="s">
        <v>52</v>
      </c>
      <c r="D550" s="199"/>
      <c r="E550" s="200"/>
      <c r="F550" s="190"/>
      <c r="G550" s="190"/>
      <c r="H550" s="190"/>
      <c r="I550" s="191"/>
      <c r="J550" s="201">
        <v>9400000</v>
      </c>
      <c r="K550" s="201">
        <v>3400000</v>
      </c>
      <c r="L550" s="201">
        <v>0</v>
      </c>
      <c r="M550" s="202" t="s">
        <v>146</v>
      </c>
      <c r="N550" s="202" t="s">
        <v>138</v>
      </c>
      <c r="O550" s="310">
        <v>0</v>
      </c>
      <c r="P550" s="310">
        <v>0</v>
      </c>
      <c r="Q550" s="310">
        <f>O550+P550</f>
        <v>0</v>
      </c>
    </row>
    <row r="551" spans="1:17" s="50" customFormat="1" x14ac:dyDescent="0.2">
      <c r="A551" s="247"/>
      <c r="B551" s="198"/>
      <c r="C551" s="249" t="s">
        <v>775</v>
      </c>
      <c r="D551" s="199"/>
      <c r="E551" s="200" t="s">
        <v>607</v>
      </c>
      <c r="F551" s="190">
        <v>30</v>
      </c>
      <c r="G551" s="190">
        <v>30</v>
      </c>
      <c r="H551" s="190">
        <v>0</v>
      </c>
      <c r="I551" s="191">
        <f>SUM(H551)/G551*100</f>
        <v>0</v>
      </c>
      <c r="J551" s="201"/>
      <c r="K551" s="201"/>
      <c r="L551" s="201"/>
      <c r="M551" s="202"/>
      <c r="N551" s="202"/>
      <c r="O551" s="246"/>
      <c r="P551" s="246"/>
      <c r="Q551" s="246"/>
    </row>
    <row r="552" spans="1:17" s="50" customFormat="1" ht="38.25" x14ac:dyDescent="0.2">
      <c r="A552" s="247" t="s">
        <v>970</v>
      </c>
      <c r="B552" s="198"/>
      <c r="C552" s="248" t="s">
        <v>53</v>
      </c>
      <c r="D552" s="199"/>
      <c r="E552" s="200"/>
      <c r="F552" s="190"/>
      <c r="G552" s="190"/>
      <c r="H552" s="190"/>
      <c r="I552" s="191"/>
      <c r="J552" s="201">
        <v>10000000</v>
      </c>
      <c r="K552" s="201">
        <v>1454876.62</v>
      </c>
      <c r="L552" s="201">
        <v>0</v>
      </c>
      <c r="M552" s="202" t="s">
        <v>154</v>
      </c>
      <c r="N552" s="202" t="s">
        <v>138</v>
      </c>
      <c r="O552" s="310">
        <v>0</v>
      </c>
      <c r="P552" s="310">
        <v>0</v>
      </c>
      <c r="Q552" s="310">
        <f>O552+P552</f>
        <v>0</v>
      </c>
    </row>
    <row r="553" spans="1:17" s="50" customFormat="1" x14ac:dyDescent="0.2">
      <c r="A553" s="247"/>
      <c r="B553" s="198"/>
      <c r="C553" s="249" t="s">
        <v>776</v>
      </c>
      <c r="D553" s="199"/>
      <c r="E553" s="200" t="s">
        <v>607</v>
      </c>
      <c r="F553" s="190">
        <v>1</v>
      </c>
      <c r="G553" s="190">
        <v>1</v>
      </c>
      <c r="H553" s="190">
        <v>0</v>
      </c>
      <c r="I553" s="191">
        <f>SUM(H553)/G553*100</f>
        <v>0</v>
      </c>
      <c r="J553" s="201"/>
      <c r="K553" s="201"/>
      <c r="L553" s="201"/>
      <c r="M553" s="202"/>
      <c r="N553" s="202"/>
      <c r="O553" s="246"/>
      <c r="P553" s="246"/>
      <c r="Q553" s="246"/>
    </row>
    <row r="554" spans="1:17" s="50" customFormat="1" ht="51" x14ac:dyDescent="0.2">
      <c r="A554" s="247" t="s">
        <v>971</v>
      </c>
      <c r="B554" s="198"/>
      <c r="C554" s="248" t="s">
        <v>58</v>
      </c>
      <c r="D554" s="199"/>
      <c r="E554" s="200"/>
      <c r="F554" s="190"/>
      <c r="G554" s="190"/>
      <c r="H554" s="190"/>
      <c r="I554" s="191"/>
      <c r="J554" s="201">
        <v>11000000</v>
      </c>
      <c r="K554" s="201">
        <v>0</v>
      </c>
      <c r="L554" s="201">
        <v>0</v>
      </c>
      <c r="M554" s="202" t="s">
        <v>130</v>
      </c>
      <c r="N554" s="202" t="s">
        <v>138</v>
      </c>
      <c r="O554" s="310">
        <v>0</v>
      </c>
      <c r="P554" s="310">
        <v>0</v>
      </c>
      <c r="Q554" s="310">
        <f>O554+P554</f>
        <v>0</v>
      </c>
    </row>
    <row r="555" spans="1:17" s="50" customFormat="1" x14ac:dyDescent="0.2">
      <c r="A555" s="247"/>
      <c r="B555" s="198"/>
      <c r="C555" s="249" t="s">
        <v>777</v>
      </c>
      <c r="D555" s="199"/>
      <c r="E555" s="200" t="s">
        <v>607</v>
      </c>
      <c r="F555" s="190">
        <v>2</v>
      </c>
      <c r="G555" s="190">
        <v>2</v>
      </c>
      <c r="H555" s="190">
        <v>0</v>
      </c>
      <c r="I555" s="191">
        <f>SUM(H555)/G555*100</f>
        <v>0</v>
      </c>
      <c r="J555" s="201"/>
      <c r="K555" s="201"/>
      <c r="L555" s="201"/>
      <c r="M555" s="202"/>
      <c r="N555" s="202"/>
      <c r="O555" s="246"/>
      <c r="P555" s="246"/>
      <c r="Q555" s="246"/>
    </row>
    <row r="556" spans="1:17" s="50" customFormat="1" ht="63.75" x14ac:dyDescent="0.2">
      <c r="A556" s="247" t="s">
        <v>972</v>
      </c>
      <c r="B556" s="198"/>
      <c r="C556" s="248" t="s">
        <v>62</v>
      </c>
      <c r="D556" s="199"/>
      <c r="E556" s="200"/>
      <c r="F556" s="190"/>
      <c r="G556" s="190"/>
      <c r="H556" s="190"/>
      <c r="I556" s="191"/>
      <c r="J556" s="201">
        <v>9600000</v>
      </c>
      <c r="K556" s="201">
        <v>9600000</v>
      </c>
      <c r="L556" s="201">
        <v>0</v>
      </c>
      <c r="M556" s="202" t="s">
        <v>180</v>
      </c>
      <c r="N556" s="202" t="s">
        <v>138</v>
      </c>
      <c r="O556" s="310">
        <v>0</v>
      </c>
      <c r="P556" s="310">
        <v>0</v>
      </c>
      <c r="Q556" s="310">
        <f>O556+P556</f>
        <v>0</v>
      </c>
    </row>
    <row r="557" spans="1:17" s="50" customFormat="1" x14ac:dyDescent="0.2">
      <c r="A557" s="247"/>
      <c r="B557" s="198"/>
      <c r="C557" s="249" t="s">
        <v>778</v>
      </c>
      <c r="D557" s="199"/>
      <c r="E557" s="200" t="s">
        <v>607</v>
      </c>
      <c r="F557" s="190">
        <v>1</v>
      </c>
      <c r="G557" s="190">
        <v>1</v>
      </c>
      <c r="H557" s="190">
        <v>0</v>
      </c>
      <c r="I557" s="191">
        <f>SUM(H557)/G557*100</f>
        <v>0</v>
      </c>
      <c r="J557" s="201"/>
      <c r="K557" s="201"/>
      <c r="L557" s="201"/>
      <c r="M557" s="202"/>
      <c r="N557" s="202"/>
      <c r="O557" s="246"/>
      <c r="P557" s="246"/>
      <c r="Q557" s="246"/>
    </row>
    <row r="558" spans="1:17" s="50" customFormat="1" ht="38.25" x14ac:dyDescent="0.2">
      <c r="A558" s="247" t="s">
        <v>973</v>
      </c>
      <c r="B558" s="198"/>
      <c r="C558" s="248" t="s">
        <v>78</v>
      </c>
      <c r="D558" s="199"/>
      <c r="E558" s="200"/>
      <c r="F558" s="190"/>
      <c r="G558" s="190"/>
      <c r="H558" s="190"/>
      <c r="I558" s="191"/>
      <c r="J558" s="201">
        <v>11100000</v>
      </c>
      <c r="K558" s="201">
        <v>5000000</v>
      </c>
      <c r="L558" s="201">
        <v>0</v>
      </c>
      <c r="M558" s="202" t="s">
        <v>154</v>
      </c>
      <c r="N558" s="202" t="s">
        <v>138</v>
      </c>
      <c r="O558" s="310">
        <v>0</v>
      </c>
      <c r="P558" s="310">
        <v>0</v>
      </c>
      <c r="Q558" s="310">
        <f>O558+P558</f>
        <v>0</v>
      </c>
    </row>
    <row r="559" spans="1:17" s="50" customFormat="1" x14ac:dyDescent="0.2">
      <c r="A559" s="247"/>
      <c r="B559" s="198"/>
      <c r="C559" s="249" t="s">
        <v>779</v>
      </c>
      <c r="D559" s="199"/>
      <c r="E559" s="200" t="s">
        <v>607</v>
      </c>
      <c r="F559" s="190">
        <v>1.5</v>
      </c>
      <c r="G559" s="190">
        <v>1.5</v>
      </c>
      <c r="H559" s="190">
        <v>0</v>
      </c>
      <c r="I559" s="191">
        <f>SUM(H559)/G559*100</f>
        <v>0</v>
      </c>
      <c r="J559" s="201"/>
      <c r="K559" s="201"/>
      <c r="L559" s="201"/>
      <c r="M559" s="202"/>
      <c r="N559" s="202"/>
      <c r="O559" s="246"/>
      <c r="P559" s="246"/>
      <c r="Q559" s="246"/>
    </row>
    <row r="560" spans="1:17" s="50" customFormat="1" ht="38.25" x14ac:dyDescent="0.2">
      <c r="A560" s="247" t="s">
        <v>974</v>
      </c>
      <c r="B560" s="198"/>
      <c r="C560" s="248" t="s">
        <v>388</v>
      </c>
      <c r="D560" s="199"/>
      <c r="E560" s="200"/>
      <c r="F560" s="190"/>
      <c r="G560" s="190"/>
      <c r="H560" s="190"/>
      <c r="I560" s="191"/>
      <c r="J560" s="201">
        <v>12579989.52</v>
      </c>
      <c r="K560" s="201">
        <v>0</v>
      </c>
      <c r="L560" s="201">
        <v>0</v>
      </c>
      <c r="M560" s="202" t="s">
        <v>146</v>
      </c>
      <c r="N560" s="202" t="s">
        <v>138</v>
      </c>
      <c r="O560" s="310">
        <v>0</v>
      </c>
      <c r="P560" s="310">
        <v>0</v>
      </c>
      <c r="Q560" s="310">
        <f>O560+P560</f>
        <v>0</v>
      </c>
    </row>
    <row r="561" spans="1:17" s="50" customFormat="1" x14ac:dyDescent="0.2">
      <c r="A561" s="247"/>
      <c r="B561" s="198"/>
      <c r="C561" s="249" t="s">
        <v>780</v>
      </c>
      <c r="D561" s="199"/>
      <c r="E561" s="200" t="s">
        <v>607</v>
      </c>
      <c r="F561" s="190">
        <v>1.5</v>
      </c>
      <c r="G561" s="190">
        <v>1.5</v>
      </c>
      <c r="H561" s="190">
        <v>0</v>
      </c>
      <c r="I561" s="191">
        <f>SUM(H561)/G561*100</f>
        <v>0</v>
      </c>
      <c r="J561" s="201"/>
      <c r="K561" s="201"/>
      <c r="L561" s="201"/>
      <c r="M561" s="202"/>
      <c r="N561" s="202"/>
      <c r="O561" s="246"/>
      <c r="P561" s="246"/>
      <c r="Q561" s="246"/>
    </row>
    <row r="562" spans="1:17" s="50" customFormat="1" ht="38.25" x14ac:dyDescent="0.2">
      <c r="A562" s="247" t="s">
        <v>975</v>
      </c>
      <c r="B562" s="198"/>
      <c r="C562" s="248" t="s">
        <v>64</v>
      </c>
      <c r="D562" s="199"/>
      <c r="E562" s="200"/>
      <c r="F562" s="190"/>
      <c r="G562" s="190"/>
      <c r="H562" s="190"/>
      <c r="I562" s="191"/>
      <c r="J562" s="201">
        <v>9000000</v>
      </c>
      <c r="K562" s="201">
        <v>3000000</v>
      </c>
      <c r="L562" s="201">
        <v>0</v>
      </c>
      <c r="M562" s="202" t="s">
        <v>146</v>
      </c>
      <c r="N562" s="202" t="s">
        <v>138</v>
      </c>
      <c r="O562" s="310">
        <v>0</v>
      </c>
      <c r="P562" s="310">
        <v>0</v>
      </c>
      <c r="Q562" s="310">
        <f>O562+P562</f>
        <v>0</v>
      </c>
    </row>
    <row r="563" spans="1:17" s="50" customFormat="1" x14ac:dyDescent="0.2">
      <c r="A563" s="247"/>
      <c r="B563" s="198"/>
      <c r="C563" s="249" t="s">
        <v>781</v>
      </c>
      <c r="D563" s="199"/>
      <c r="E563" s="200" t="s">
        <v>607</v>
      </c>
      <c r="F563" s="190">
        <v>1</v>
      </c>
      <c r="G563" s="190">
        <v>1</v>
      </c>
      <c r="H563" s="190">
        <v>0</v>
      </c>
      <c r="I563" s="191">
        <f>SUM(H563)/G563*100</f>
        <v>0</v>
      </c>
      <c r="J563" s="201"/>
      <c r="K563" s="201"/>
      <c r="L563" s="201"/>
      <c r="M563" s="202"/>
      <c r="N563" s="202"/>
      <c r="O563" s="246"/>
      <c r="P563" s="246"/>
      <c r="Q563" s="246"/>
    </row>
    <row r="564" spans="1:17" s="50" customFormat="1" ht="38.25" x14ac:dyDescent="0.2">
      <c r="A564" s="247" t="s">
        <v>976</v>
      </c>
      <c r="B564" s="198"/>
      <c r="C564" s="248" t="s">
        <v>389</v>
      </c>
      <c r="D564" s="199"/>
      <c r="E564" s="200"/>
      <c r="F564" s="190"/>
      <c r="G564" s="190"/>
      <c r="H564" s="190"/>
      <c r="I564" s="191"/>
      <c r="J564" s="201">
        <v>10000000</v>
      </c>
      <c r="K564" s="201">
        <v>0</v>
      </c>
      <c r="L564" s="201">
        <v>0</v>
      </c>
      <c r="M564" s="202" t="s">
        <v>168</v>
      </c>
      <c r="N564" s="202" t="s">
        <v>138</v>
      </c>
      <c r="O564" s="310">
        <v>0</v>
      </c>
      <c r="P564" s="310">
        <v>0</v>
      </c>
      <c r="Q564" s="310">
        <f>O564+P564</f>
        <v>0</v>
      </c>
    </row>
    <row r="565" spans="1:17" s="50" customFormat="1" x14ac:dyDescent="0.2">
      <c r="A565" s="247"/>
      <c r="B565" s="198"/>
      <c r="C565" s="249" t="s">
        <v>782</v>
      </c>
      <c r="D565" s="199"/>
      <c r="E565" s="200" t="s">
        <v>607</v>
      </c>
      <c r="F565" s="190">
        <v>1.5</v>
      </c>
      <c r="G565" s="190">
        <v>1.5</v>
      </c>
      <c r="H565" s="190">
        <v>0</v>
      </c>
      <c r="I565" s="191">
        <f>SUM(H565)/G565*100</f>
        <v>0</v>
      </c>
      <c r="J565" s="201"/>
      <c r="K565" s="201"/>
      <c r="L565" s="201"/>
      <c r="M565" s="202"/>
      <c r="N565" s="202"/>
      <c r="O565" s="246"/>
      <c r="P565" s="246"/>
      <c r="Q565" s="246"/>
    </row>
    <row r="566" spans="1:17" s="50" customFormat="1" ht="38.25" x14ac:dyDescent="0.2">
      <c r="A566" s="247" t="s">
        <v>977</v>
      </c>
      <c r="B566" s="198"/>
      <c r="C566" s="248" t="s">
        <v>65</v>
      </c>
      <c r="D566" s="199"/>
      <c r="E566" s="200"/>
      <c r="F566" s="190"/>
      <c r="G566" s="190"/>
      <c r="H566" s="190"/>
      <c r="I566" s="191"/>
      <c r="J566" s="201">
        <v>9000000</v>
      </c>
      <c r="K566" s="201">
        <v>3000000</v>
      </c>
      <c r="L566" s="201">
        <v>0</v>
      </c>
      <c r="M566" s="202" t="s">
        <v>174</v>
      </c>
      <c r="N566" s="202" t="s">
        <v>138</v>
      </c>
      <c r="O566" s="310">
        <v>0</v>
      </c>
      <c r="P566" s="310">
        <v>0</v>
      </c>
      <c r="Q566" s="310">
        <f>O566+P566</f>
        <v>0</v>
      </c>
    </row>
    <row r="567" spans="1:17" s="50" customFormat="1" x14ac:dyDescent="0.2">
      <c r="A567" s="247"/>
      <c r="B567" s="198"/>
      <c r="C567" s="249" t="s">
        <v>783</v>
      </c>
      <c r="D567" s="199"/>
      <c r="E567" s="200" t="s">
        <v>607</v>
      </c>
      <c r="F567" s="190">
        <v>2.13</v>
      </c>
      <c r="G567" s="190">
        <v>2.13</v>
      </c>
      <c r="H567" s="190">
        <v>0</v>
      </c>
      <c r="I567" s="191">
        <f>SUM(H567)/G567*100</f>
        <v>0</v>
      </c>
      <c r="J567" s="201"/>
      <c r="K567" s="201"/>
      <c r="L567" s="201"/>
      <c r="M567" s="202"/>
      <c r="N567" s="202"/>
      <c r="O567" s="246"/>
      <c r="P567" s="246"/>
      <c r="Q567" s="246"/>
    </row>
    <row r="568" spans="1:17" s="50" customFormat="1" ht="38.25" x14ac:dyDescent="0.2">
      <c r="A568" s="247" t="s">
        <v>978</v>
      </c>
      <c r="B568" s="198"/>
      <c r="C568" s="248" t="s">
        <v>60</v>
      </c>
      <c r="D568" s="199"/>
      <c r="E568" s="200"/>
      <c r="F568" s="190"/>
      <c r="G568" s="190"/>
      <c r="H568" s="190"/>
      <c r="I568" s="191"/>
      <c r="J568" s="201">
        <v>6200000</v>
      </c>
      <c r="K568" s="201">
        <v>3097100</v>
      </c>
      <c r="L568" s="201">
        <v>1316267.5</v>
      </c>
      <c r="M568" s="202" t="s">
        <v>174</v>
      </c>
      <c r="N568" s="202" t="s">
        <v>138</v>
      </c>
      <c r="O568" s="310">
        <v>0</v>
      </c>
      <c r="P568" s="310">
        <v>0</v>
      </c>
      <c r="Q568" s="310">
        <f>O568+P568</f>
        <v>0</v>
      </c>
    </row>
    <row r="569" spans="1:17" s="50" customFormat="1" x14ac:dyDescent="0.2">
      <c r="A569" s="247"/>
      <c r="B569" s="198"/>
      <c r="C569" s="249" t="s">
        <v>773</v>
      </c>
      <c r="D569" s="199"/>
      <c r="E569" s="200" t="s">
        <v>607</v>
      </c>
      <c r="F569" s="190">
        <v>1</v>
      </c>
      <c r="G569" s="190">
        <v>1</v>
      </c>
      <c r="H569" s="190">
        <v>0.61</v>
      </c>
      <c r="I569" s="191">
        <f>SUM(H569)/G569*100</f>
        <v>61</v>
      </c>
      <c r="J569" s="201"/>
      <c r="K569" s="201"/>
      <c r="L569" s="201"/>
      <c r="M569" s="202"/>
      <c r="N569" s="202"/>
      <c r="O569" s="246"/>
      <c r="P569" s="246"/>
      <c r="Q569" s="246"/>
    </row>
    <row r="570" spans="1:17" s="50" customFormat="1" ht="25.5" x14ac:dyDescent="0.2">
      <c r="A570" s="247" t="s">
        <v>979</v>
      </c>
      <c r="B570" s="198"/>
      <c r="C570" s="248" t="s">
        <v>90</v>
      </c>
      <c r="D570" s="199"/>
      <c r="E570" s="200"/>
      <c r="F570" s="190"/>
      <c r="G570" s="190"/>
      <c r="H570" s="190"/>
      <c r="I570" s="191"/>
      <c r="J570" s="201">
        <v>11400000</v>
      </c>
      <c r="K570" s="201">
        <v>4735000</v>
      </c>
      <c r="L570" s="201">
        <v>0</v>
      </c>
      <c r="M570" s="202" t="s">
        <v>177</v>
      </c>
      <c r="N570" s="202" t="s">
        <v>138</v>
      </c>
      <c r="O570" s="310">
        <v>0</v>
      </c>
      <c r="P570" s="310">
        <v>0</v>
      </c>
      <c r="Q570" s="310">
        <f>O570+P570</f>
        <v>0</v>
      </c>
    </row>
    <row r="571" spans="1:17" s="50" customFormat="1" x14ac:dyDescent="0.2">
      <c r="A571" s="247"/>
      <c r="B571" s="198"/>
      <c r="C571" s="249" t="s">
        <v>784</v>
      </c>
      <c r="D571" s="199"/>
      <c r="E571" s="200" t="s">
        <v>607</v>
      </c>
      <c r="F571" s="190">
        <v>1.5</v>
      </c>
      <c r="G571" s="190">
        <v>1.5</v>
      </c>
      <c r="H571" s="190">
        <v>0</v>
      </c>
      <c r="I571" s="191">
        <f>SUM(H571)/G571*100</f>
        <v>0</v>
      </c>
      <c r="J571" s="201"/>
      <c r="K571" s="201"/>
      <c r="L571" s="201"/>
      <c r="M571" s="202"/>
      <c r="N571" s="202"/>
      <c r="O571" s="246"/>
      <c r="P571" s="246"/>
      <c r="Q571" s="246"/>
    </row>
    <row r="572" spans="1:17" s="50" customFormat="1" ht="25.5" x14ac:dyDescent="0.2">
      <c r="A572" s="247" t="s">
        <v>980</v>
      </c>
      <c r="B572" s="198"/>
      <c r="C572" s="253" t="s">
        <v>49</v>
      </c>
      <c r="D572" s="199"/>
      <c r="E572" s="200"/>
      <c r="F572" s="190"/>
      <c r="G572" s="190"/>
      <c r="H572" s="190"/>
      <c r="I572" s="191"/>
      <c r="J572" s="201">
        <v>6400000</v>
      </c>
      <c r="K572" s="201">
        <v>9893423.9399999995</v>
      </c>
      <c r="L572" s="251">
        <v>0</v>
      </c>
      <c r="M572" s="202" t="s">
        <v>162</v>
      </c>
      <c r="N572" s="202" t="s">
        <v>138</v>
      </c>
      <c r="O572" s="310">
        <v>0</v>
      </c>
      <c r="P572" s="310">
        <v>0</v>
      </c>
      <c r="Q572" s="310">
        <f>O572+P572</f>
        <v>0</v>
      </c>
    </row>
    <row r="573" spans="1:17" s="50" customFormat="1" x14ac:dyDescent="0.2">
      <c r="A573" s="247"/>
      <c r="B573" s="198"/>
      <c r="C573" s="249" t="s">
        <v>785</v>
      </c>
      <c r="D573" s="199"/>
      <c r="E573" s="200" t="s">
        <v>607</v>
      </c>
      <c r="F573" s="190">
        <v>2</v>
      </c>
      <c r="G573" s="190">
        <v>2</v>
      </c>
      <c r="H573" s="252">
        <v>0.4</v>
      </c>
      <c r="I573" s="191">
        <f t="shared" ref="I573:I574" si="23">SUM(H573)/G573*100</f>
        <v>20</v>
      </c>
      <c r="J573" s="201"/>
      <c r="K573" s="201"/>
      <c r="L573" s="201"/>
      <c r="M573" s="202"/>
      <c r="N573" s="202"/>
      <c r="O573" s="246"/>
      <c r="P573" s="246"/>
      <c r="Q573" s="246"/>
    </row>
    <row r="574" spans="1:17" s="50" customFormat="1" x14ac:dyDescent="0.2">
      <c r="A574" s="247"/>
      <c r="B574" s="198"/>
      <c r="C574" s="249" t="s">
        <v>785</v>
      </c>
      <c r="D574" s="199"/>
      <c r="E574" s="200" t="s">
        <v>607</v>
      </c>
      <c r="F574" s="190">
        <v>2</v>
      </c>
      <c r="G574" s="190">
        <v>2</v>
      </c>
      <c r="H574" s="252">
        <v>0.4</v>
      </c>
      <c r="I574" s="191">
        <f t="shared" si="23"/>
        <v>20</v>
      </c>
      <c r="J574" s="201"/>
      <c r="K574" s="201"/>
      <c r="L574" s="201"/>
      <c r="M574" s="202"/>
      <c r="N574" s="202"/>
      <c r="O574" s="246"/>
      <c r="P574" s="246"/>
      <c r="Q574" s="246"/>
    </row>
    <row r="575" spans="1:17" s="50" customFormat="1" ht="25.5" x14ac:dyDescent="0.2">
      <c r="A575" s="247" t="s">
        <v>981</v>
      </c>
      <c r="B575" s="198"/>
      <c r="C575" s="248" t="s">
        <v>50</v>
      </c>
      <c r="D575" s="199"/>
      <c r="E575" s="200"/>
      <c r="F575" s="190"/>
      <c r="G575" s="190"/>
      <c r="H575" s="190"/>
      <c r="I575" s="191"/>
      <c r="J575" s="201">
        <v>7700000</v>
      </c>
      <c r="K575" s="201">
        <v>5998750.5099999998</v>
      </c>
      <c r="L575" s="201">
        <v>2549468.9700000002</v>
      </c>
      <c r="M575" s="202" t="s">
        <v>168</v>
      </c>
      <c r="N575" s="202" t="s">
        <v>520</v>
      </c>
      <c r="O575" s="310">
        <v>0</v>
      </c>
      <c r="P575" s="310">
        <v>0</v>
      </c>
      <c r="Q575" s="310">
        <f>O575+P575</f>
        <v>0</v>
      </c>
    </row>
    <row r="576" spans="1:17" s="50" customFormat="1" x14ac:dyDescent="0.2">
      <c r="A576" s="247"/>
      <c r="B576" s="198"/>
      <c r="C576" s="249" t="s">
        <v>786</v>
      </c>
      <c r="D576" s="199"/>
      <c r="E576" s="200" t="s">
        <v>607</v>
      </c>
      <c r="F576" s="190">
        <v>1</v>
      </c>
      <c r="G576" s="190">
        <v>1</v>
      </c>
      <c r="H576" s="190">
        <v>0.23</v>
      </c>
      <c r="I576" s="191">
        <f>SUM(H576)/G576*100</f>
        <v>23</v>
      </c>
      <c r="J576" s="201"/>
      <c r="K576" s="201"/>
      <c r="L576" s="201"/>
      <c r="M576" s="202"/>
      <c r="N576" s="202"/>
      <c r="O576" s="246"/>
      <c r="P576" s="246"/>
      <c r="Q576" s="246"/>
    </row>
    <row r="577" spans="1:17" s="50" customFormat="1" ht="51" x14ac:dyDescent="0.2">
      <c r="A577" s="247" t="s">
        <v>982</v>
      </c>
      <c r="B577" s="198"/>
      <c r="C577" s="248" t="s">
        <v>61</v>
      </c>
      <c r="D577" s="199"/>
      <c r="E577" s="200"/>
      <c r="F577" s="190"/>
      <c r="G577" s="190"/>
      <c r="H577" s="190"/>
      <c r="I577" s="191"/>
      <c r="J577" s="201">
        <v>10900000</v>
      </c>
      <c r="K577" s="201">
        <v>5900000</v>
      </c>
      <c r="L577" s="201">
        <v>0</v>
      </c>
      <c r="M577" s="202" t="s">
        <v>188</v>
      </c>
      <c r="N577" s="202" t="s">
        <v>138</v>
      </c>
      <c r="O577" s="310">
        <v>0</v>
      </c>
      <c r="P577" s="310">
        <v>0</v>
      </c>
      <c r="Q577" s="310">
        <f>O577+P577</f>
        <v>0</v>
      </c>
    </row>
    <row r="578" spans="1:17" s="50" customFormat="1" ht="25.5" x14ac:dyDescent="0.2">
      <c r="A578" s="247"/>
      <c r="B578" s="198"/>
      <c r="C578" s="249" t="s">
        <v>787</v>
      </c>
      <c r="D578" s="199"/>
      <c r="E578" s="200" t="s">
        <v>607</v>
      </c>
      <c r="F578" s="190">
        <v>1</v>
      </c>
      <c r="G578" s="190">
        <v>1</v>
      </c>
      <c r="H578" s="190">
        <v>0</v>
      </c>
      <c r="I578" s="191">
        <f>SUM(H578)/G578*100</f>
        <v>0</v>
      </c>
      <c r="J578" s="201"/>
      <c r="K578" s="201"/>
      <c r="L578" s="201"/>
      <c r="M578" s="202"/>
      <c r="N578" s="202"/>
      <c r="O578" s="246"/>
      <c r="P578" s="246"/>
      <c r="Q578" s="246"/>
    </row>
    <row r="579" spans="1:17" s="50" customFormat="1" ht="27" customHeight="1" x14ac:dyDescent="0.2">
      <c r="A579" s="247" t="s">
        <v>983</v>
      </c>
      <c r="B579" s="198"/>
      <c r="C579" s="253" t="s">
        <v>56</v>
      </c>
      <c r="D579" s="199"/>
      <c r="E579" s="200"/>
      <c r="F579" s="190"/>
      <c r="G579" s="190"/>
      <c r="H579" s="190"/>
      <c r="I579" s="191"/>
      <c r="J579" s="201">
        <v>14200000</v>
      </c>
      <c r="K579" s="201">
        <v>3099956.32</v>
      </c>
      <c r="L579" s="251">
        <v>0</v>
      </c>
      <c r="M579" s="202" t="s">
        <v>182</v>
      </c>
      <c r="N579" s="202" t="s">
        <v>138</v>
      </c>
      <c r="O579" s="310">
        <v>0</v>
      </c>
      <c r="P579" s="310">
        <v>0</v>
      </c>
      <c r="Q579" s="310">
        <f>O579+P579</f>
        <v>0</v>
      </c>
    </row>
    <row r="580" spans="1:17" s="50" customFormat="1" x14ac:dyDescent="0.2">
      <c r="A580" s="247"/>
      <c r="B580" s="198"/>
      <c r="C580" s="249" t="s">
        <v>788</v>
      </c>
      <c r="D580" s="199"/>
      <c r="E580" s="200" t="s">
        <v>607</v>
      </c>
      <c r="F580" s="190">
        <v>1</v>
      </c>
      <c r="G580" s="190">
        <v>1</v>
      </c>
      <c r="H580" s="252">
        <v>0.51</v>
      </c>
      <c r="I580" s="191">
        <f>SUM(H580)/G580*100</f>
        <v>51</v>
      </c>
      <c r="J580" s="201"/>
      <c r="K580" s="201"/>
      <c r="L580" s="201"/>
      <c r="M580" s="202"/>
      <c r="N580" s="202"/>
      <c r="O580" s="246"/>
      <c r="P580" s="246"/>
      <c r="Q580" s="246"/>
    </row>
    <row r="581" spans="1:17" s="50" customFormat="1" ht="51" x14ac:dyDescent="0.2">
      <c r="A581" s="247" t="s">
        <v>984</v>
      </c>
      <c r="B581" s="198"/>
      <c r="C581" s="248" t="s">
        <v>390</v>
      </c>
      <c r="D581" s="199"/>
      <c r="E581" s="200"/>
      <c r="F581" s="190"/>
      <c r="G581" s="190"/>
      <c r="H581" s="190"/>
      <c r="I581" s="191"/>
      <c r="J581" s="201">
        <v>11000000</v>
      </c>
      <c r="K581" s="201">
        <v>5000000</v>
      </c>
      <c r="L581" s="201">
        <v>0</v>
      </c>
      <c r="M581" s="202" t="s">
        <v>133</v>
      </c>
      <c r="N581" s="202" t="s">
        <v>138</v>
      </c>
      <c r="O581" s="310">
        <v>0</v>
      </c>
      <c r="P581" s="310">
        <v>0</v>
      </c>
      <c r="Q581" s="310">
        <f>O581+P581</f>
        <v>0</v>
      </c>
    </row>
    <row r="582" spans="1:17" s="50" customFormat="1" x14ac:dyDescent="0.2">
      <c r="A582" s="247"/>
      <c r="B582" s="198"/>
      <c r="C582" s="249" t="s">
        <v>618</v>
      </c>
      <c r="D582" s="199"/>
      <c r="E582" s="200" t="s">
        <v>607</v>
      </c>
      <c r="F582" s="190">
        <v>1.5</v>
      </c>
      <c r="G582" s="190">
        <v>1.5</v>
      </c>
      <c r="H582" s="190">
        <v>0</v>
      </c>
      <c r="I582" s="191">
        <f>SUM(H582)/G582*100</f>
        <v>0</v>
      </c>
      <c r="J582" s="201"/>
      <c r="K582" s="201"/>
      <c r="L582" s="201"/>
      <c r="M582" s="202"/>
      <c r="N582" s="202"/>
      <c r="O582" s="246"/>
      <c r="P582" s="246"/>
      <c r="Q582" s="246"/>
    </row>
    <row r="583" spans="1:17" s="50" customFormat="1" ht="42" customHeight="1" x14ac:dyDescent="0.2">
      <c r="A583" s="247" t="s">
        <v>985</v>
      </c>
      <c r="B583" s="198"/>
      <c r="C583" s="248" t="s">
        <v>87</v>
      </c>
      <c r="D583" s="199"/>
      <c r="E583" s="200"/>
      <c r="F583" s="190"/>
      <c r="G583" s="190"/>
      <c r="H583" s="190"/>
      <c r="I583" s="191"/>
      <c r="J583" s="201">
        <v>13400000</v>
      </c>
      <c r="K583" s="201">
        <v>5000000</v>
      </c>
      <c r="L583" s="201">
        <v>0</v>
      </c>
      <c r="M583" s="202" t="s">
        <v>141</v>
      </c>
      <c r="N583" s="202" t="s">
        <v>138</v>
      </c>
      <c r="O583" s="310">
        <v>0</v>
      </c>
      <c r="P583" s="310">
        <v>0</v>
      </c>
      <c r="Q583" s="310">
        <f>O583+P583</f>
        <v>0</v>
      </c>
    </row>
    <row r="584" spans="1:17" s="50" customFormat="1" x14ac:dyDescent="0.2">
      <c r="A584" s="247"/>
      <c r="B584" s="198"/>
      <c r="C584" s="249" t="s">
        <v>789</v>
      </c>
      <c r="D584" s="199"/>
      <c r="E584" s="200" t="s">
        <v>607</v>
      </c>
      <c r="F584" s="190">
        <v>3</v>
      </c>
      <c r="G584" s="190">
        <v>3</v>
      </c>
      <c r="H584" s="190">
        <v>0</v>
      </c>
      <c r="I584" s="191">
        <f>SUM(H584)/G584*100</f>
        <v>0</v>
      </c>
      <c r="J584" s="201"/>
      <c r="K584" s="201"/>
      <c r="L584" s="201"/>
      <c r="M584" s="202"/>
      <c r="N584" s="202"/>
      <c r="O584" s="246"/>
      <c r="P584" s="246"/>
      <c r="Q584" s="246"/>
    </row>
    <row r="585" spans="1:17" s="50" customFormat="1" ht="38.25" x14ac:dyDescent="0.2">
      <c r="A585" s="247" t="s">
        <v>986</v>
      </c>
      <c r="B585" s="198"/>
      <c r="C585" s="253" t="s">
        <v>93</v>
      </c>
      <c r="D585" s="199"/>
      <c r="E585" s="200"/>
      <c r="F585" s="190"/>
      <c r="G585" s="190"/>
      <c r="H585" s="190"/>
      <c r="I585" s="191"/>
      <c r="J585" s="201">
        <v>10200000</v>
      </c>
      <c r="K585" s="201">
        <v>1999911.5</v>
      </c>
      <c r="L585" s="251">
        <v>0</v>
      </c>
      <c r="M585" s="202" t="s">
        <v>172</v>
      </c>
      <c r="N585" s="202" t="s">
        <v>138</v>
      </c>
      <c r="O585" s="310">
        <v>0</v>
      </c>
      <c r="P585" s="310">
        <v>0</v>
      </c>
      <c r="Q585" s="310">
        <f>O585+P585</f>
        <v>0</v>
      </c>
    </row>
    <row r="586" spans="1:17" s="50" customFormat="1" x14ac:dyDescent="0.2">
      <c r="A586" s="247"/>
      <c r="B586" s="198"/>
      <c r="C586" s="249" t="s">
        <v>790</v>
      </c>
      <c r="D586" s="199"/>
      <c r="E586" s="200" t="s">
        <v>607</v>
      </c>
      <c r="F586" s="190">
        <v>1</v>
      </c>
      <c r="G586" s="190">
        <v>1</v>
      </c>
      <c r="H586" s="252">
        <v>0.79</v>
      </c>
      <c r="I586" s="191">
        <f>SUM(H586)/G586*100</f>
        <v>79</v>
      </c>
      <c r="J586" s="201"/>
      <c r="K586" s="201"/>
      <c r="L586" s="201"/>
      <c r="M586" s="202"/>
      <c r="N586" s="202"/>
      <c r="O586" s="246"/>
      <c r="P586" s="246"/>
      <c r="Q586" s="246"/>
    </row>
    <row r="587" spans="1:17" s="50" customFormat="1" ht="51" x14ac:dyDescent="0.2">
      <c r="A587" s="247" t="s">
        <v>987</v>
      </c>
      <c r="B587" s="198"/>
      <c r="C587" s="248" t="s">
        <v>63</v>
      </c>
      <c r="D587" s="199"/>
      <c r="E587" s="200"/>
      <c r="F587" s="190"/>
      <c r="G587" s="190"/>
      <c r="H587" s="190"/>
      <c r="I587" s="191"/>
      <c r="J587" s="201">
        <v>9800000</v>
      </c>
      <c r="K587" s="201">
        <v>2760858.14</v>
      </c>
      <c r="L587" s="201">
        <v>1995014.94</v>
      </c>
      <c r="M587" s="202" t="s">
        <v>165</v>
      </c>
      <c r="N587" s="202" t="s">
        <v>546</v>
      </c>
      <c r="O587" s="310">
        <v>0</v>
      </c>
      <c r="P587" s="310">
        <v>0</v>
      </c>
      <c r="Q587" s="310">
        <f>O587+P587</f>
        <v>0</v>
      </c>
    </row>
    <row r="588" spans="1:17" s="50" customFormat="1" x14ac:dyDescent="0.2">
      <c r="A588" s="247"/>
      <c r="B588" s="198"/>
      <c r="C588" s="249" t="s">
        <v>791</v>
      </c>
      <c r="D588" s="199"/>
      <c r="E588" s="200" t="s">
        <v>607</v>
      </c>
      <c r="F588" s="190">
        <v>1</v>
      </c>
      <c r="G588" s="190">
        <v>1</v>
      </c>
      <c r="H588" s="190">
        <v>0.9</v>
      </c>
      <c r="I588" s="191">
        <f>SUM(H588)/G588*100</f>
        <v>90</v>
      </c>
      <c r="J588" s="201"/>
      <c r="K588" s="201"/>
      <c r="L588" s="201"/>
      <c r="M588" s="202"/>
      <c r="N588" s="202"/>
      <c r="O588" s="246"/>
      <c r="P588" s="246"/>
      <c r="Q588" s="246"/>
    </row>
    <row r="589" spans="1:17" s="50" customFormat="1" ht="38.25" x14ac:dyDescent="0.2">
      <c r="A589" s="247" t="s">
        <v>988</v>
      </c>
      <c r="B589" s="198"/>
      <c r="C589" s="253" t="s">
        <v>51</v>
      </c>
      <c r="D589" s="199"/>
      <c r="E589" s="200"/>
      <c r="F589" s="190"/>
      <c r="G589" s="190"/>
      <c r="H589" s="190"/>
      <c r="I589" s="191"/>
      <c r="J589" s="201">
        <v>5300000</v>
      </c>
      <c r="K589" s="201">
        <v>7999011.3600000003</v>
      </c>
      <c r="L589" s="251">
        <v>0</v>
      </c>
      <c r="M589" s="202" t="s">
        <v>135</v>
      </c>
      <c r="N589" s="202" t="s">
        <v>138</v>
      </c>
      <c r="O589" s="310">
        <v>0</v>
      </c>
      <c r="P589" s="310">
        <v>0</v>
      </c>
      <c r="Q589" s="310">
        <f>O589+P589</f>
        <v>0</v>
      </c>
    </row>
    <row r="590" spans="1:17" s="50" customFormat="1" x14ac:dyDescent="0.2">
      <c r="A590" s="247"/>
      <c r="B590" s="198"/>
      <c r="C590" s="249" t="s">
        <v>792</v>
      </c>
      <c r="D590" s="199"/>
      <c r="E590" s="200" t="s">
        <v>607</v>
      </c>
      <c r="F590" s="190">
        <v>1</v>
      </c>
      <c r="G590" s="190">
        <v>1</v>
      </c>
      <c r="H590" s="252">
        <v>0.35</v>
      </c>
      <c r="I590" s="191">
        <f>SUM(H590)/G590*100</f>
        <v>35</v>
      </c>
      <c r="J590" s="201"/>
      <c r="K590" s="201"/>
      <c r="L590" s="201"/>
      <c r="M590" s="202"/>
      <c r="N590" s="202"/>
      <c r="O590" s="246"/>
      <c r="P590" s="246"/>
      <c r="Q590" s="246"/>
    </row>
    <row r="591" spans="1:17" s="50" customFormat="1" ht="63.75" x14ac:dyDescent="0.2">
      <c r="A591" s="247" t="s">
        <v>989</v>
      </c>
      <c r="B591" s="198"/>
      <c r="C591" s="248" t="s">
        <v>391</v>
      </c>
      <c r="D591" s="199"/>
      <c r="E591" s="200"/>
      <c r="F591" s="190"/>
      <c r="G591" s="190"/>
      <c r="H591" s="190"/>
      <c r="I591" s="191"/>
      <c r="J591" s="201">
        <v>13000000</v>
      </c>
      <c r="K591" s="201">
        <v>0</v>
      </c>
      <c r="L591" s="201">
        <v>0</v>
      </c>
      <c r="M591" s="202" t="s">
        <v>178</v>
      </c>
      <c r="N591" s="202" t="s">
        <v>138</v>
      </c>
      <c r="O591" s="310">
        <v>0</v>
      </c>
      <c r="P591" s="310">
        <v>0</v>
      </c>
      <c r="Q591" s="310">
        <f>O591+P591</f>
        <v>0</v>
      </c>
    </row>
    <row r="592" spans="1:17" s="50" customFormat="1" x14ac:dyDescent="0.2">
      <c r="A592" s="247"/>
      <c r="B592" s="198"/>
      <c r="C592" s="249" t="s">
        <v>793</v>
      </c>
      <c r="D592" s="199"/>
      <c r="E592" s="200" t="s">
        <v>607</v>
      </c>
      <c r="F592" s="190">
        <v>9</v>
      </c>
      <c r="G592" s="190">
        <v>9</v>
      </c>
      <c r="H592" s="190">
        <v>0</v>
      </c>
      <c r="I592" s="191">
        <f>SUM(H592)/G592*100</f>
        <v>0</v>
      </c>
      <c r="J592" s="201"/>
      <c r="K592" s="201"/>
      <c r="L592" s="201"/>
      <c r="M592" s="202"/>
      <c r="N592" s="202"/>
      <c r="O592" s="246"/>
      <c r="P592" s="246"/>
      <c r="Q592" s="246"/>
    </row>
    <row r="593" spans="1:17" s="50" customFormat="1" ht="51" x14ac:dyDescent="0.2">
      <c r="A593" s="247" t="s">
        <v>990</v>
      </c>
      <c r="B593" s="198"/>
      <c r="C593" s="248" t="s">
        <v>392</v>
      </c>
      <c r="D593" s="199"/>
      <c r="E593" s="200"/>
      <c r="F593" s="190"/>
      <c r="G593" s="190"/>
      <c r="H593" s="190"/>
      <c r="I593" s="191"/>
      <c r="J593" s="201">
        <v>3200000</v>
      </c>
      <c r="K593" s="201">
        <v>3200000</v>
      </c>
      <c r="L593" s="201">
        <v>0</v>
      </c>
      <c r="M593" s="202" t="s">
        <v>521</v>
      </c>
      <c r="N593" s="202" t="s">
        <v>138</v>
      </c>
      <c r="O593" s="310">
        <v>0</v>
      </c>
      <c r="P593" s="310">
        <v>0</v>
      </c>
      <c r="Q593" s="310">
        <f>O593+P593</f>
        <v>0</v>
      </c>
    </row>
    <row r="594" spans="1:17" s="50" customFormat="1" x14ac:dyDescent="0.2">
      <c r="A594" s="247"/>
      <c r="B594" s="198"/>
      <c r="C594" s="249" t="s">
        <v>794</v>
      </c>
      <c r="D594" s="199"/>
      <c r="E594" s="200" t="s">
        <v>607</v>
      </c>
      <c r="F594" s="190">
        <v>1.26</v>
      </c>
      <c r="G594" s="190">
        <v>1.26</v>
      </c>
      <c r="H594" s="190">
        <v>0</v>
      </c>
      <c r="I594" s="191">
        <f>SUM(H594)/G594*100</f>
        <v>0</v>
      </c>
      <c r="J594" s="201"/>
      <c r="K594" s="201"/>
      <c r="L594" s="201"/>
      <c r="M594" s="202"/>
      <c r="N594" s="202"/>
      <c r="O594" s="246"/>
      <c r="P594" s="246"/>
      <c r="Q594" s="246"/>
    </row>
    <row r="595" spans="1:17" s="50" customFormat="1" ht="51" x14ac:dyDescent="0.2">
      <c r="A595" s="247" t="s">
        <v>991</v>
      </c>
      <c r="B595" s="198"/>
      <c r="C595" s="248" t="s">
        <v>393</v>
      </c>
      <c r="D595" s="199"/>
      <c r="E595" s="200"/>
      <c r="F595" s="190"/>
      <c r="G595" s="190"/>
      <c r="H595" s="190"/>
      <c r="I595" s="191"/>
      <c r="J595" s="201">
        <v>10000000</v>
      </c>
      <c r="K595" s="201">
        <v>0</v>
      </c>
      <c r="L595" s="201">
        <v>0</v>
      </c>
      <c r="M595" s="202" t="s">
        <v>522</v>
      </c>
      <c r="N595" s="202" t="s">
        <v>138</v>
      </c>
      <c r="O595" s="310">
        <v>0</v>
      </c>
      <c r="P595" s="310">
        <v>0</v>
      </c>
      <c r="Q595" s="310">
        <f>O595+P595</f>
        <v>0</v>
      </c>
    </row>
    <row r="596" spans="1:17" s="50" customFormat="1" x14ac:dyDescent="0.2">
      <c r="A596" s="247"/>
      <c r="B596" s="198"/>
      <c r="C596" s="249" t="s">
        <v>795</v>
      </c>
      <c r="D596" s="199"/>
      <c r="E596" s="200" t="s">
        <v>607</v>
      </c>
      <c r="F596" s="190">
        <v>2</v>
      </c>
      <c r="G596" s="190">
        <v>2</v>
      </c>
      <c r="H596" s="190">
        <v>0</v>
      </c>
      <c r="I596" s="191">
        <f>SUM(H596)/G596*100</f>
        <v>0</v>
      </c>
      <c r="J596" s="201"/>
      <c r="K596" s="201"/>
      <c r="L596" s="201"/>
      <c r="M596" s="202"/>
      <c r="N596" s="202"/>
      <c r="O596" s="246"/>
      <c r="P596" s="246"/>
      <c r="Q596" s="246"/>
    </row>
    <row r="597" spans="1:17" s="50" customFormat="1" ht="51" x14ac:dyDescent="0.2">
      <c r="A597" s="247" t="s">
        <v>992</v>
      </c>
      <c r="B597" s="198"/>
      <c r="C597" s="248" t="s">
        <v>394</v>
      </c>
      <c r="D597" s="199"/>
      <c r="E597" s="200"/>
      <c r="F597" s="190"/>
      <c r="G597" s="190"/>
      <c r="H597" s="190"/>
      <c r="I597" s="191"/>
      <c r="J597" s="201">
        <v>12500000</v>
      </c>
      <c r="K597" s="201">
        <v>0</v>
      </c>
      <c r="L597" s="201">
        <v>0</v>
      </c>
      <c r="M597" s="202" t="s">
        <v>179</v>
      </c>
      <c r="N597" s="202" t="s">
        <v>138</v>
      </c>
      <c r="O597" s="310">
        <v>0</v>
      </c>
      <c r="P597" s="310">
        <v>0</v>
      </c>
      <c r="Q597" s="310">
        <f>O597+P597</f>
        <v>0</v>
      </c>
    </row>
    <row r="598" spans="1:17" s="50" customFormat="1" x14ac:dyDescent="0.2">
      <c r="A598" s="247"/>
      <c r="B598" s="198"/>
      <c r="C598" s="249" t="s">
        <v>796</v>
      </c>
      <c r="D598" s="199"/>
      <c r="E598" s="200" t="s">
        <v>607</v>
      </c>
      <c r="F598" s="190">
        <v>3</v>
      </c>
      <c r="G598" s="190">
        <v>3</v>
      </c>
      <c r="H598" s="190">
        <v>0</v>
      </c>
      <c r="I598" s="191">
        <f>SUM(H598)/G598*100</f>
        <v>0</v>
      </c>
      <c r="J598" s="201"/>
      <c r="K598" s="201"/>
      <c r="L598" s="201"/>
      <c r="M598" s="202"/>
      <c r="N598" s="202"/>
      <c r="O598" s="246"/>
      <c r="P598" s="246"/>
      <c r="Q598" s="246"/>
    </row>
    <row r="599" spans="1:17" s="50" customFormat="1" ht="38.25" customHeight="1" x14ac:dyDescent="0.2">
      <c r="A599" s="247" t="s">
        <v>993</v>
      </c>
      <c r="B599" s="198"/>
      <c r="C599" s="248" t="s">
        <v>395</v>
      </c>
      <c r="D599" s="199"/>
      <c r="E599" s="200"/>
      <c r="F599" s="190"/>
      <c r="G599" s="190"/>
      <c r="H599" s="190"/>
      <c r="I599" s="191"/>
      <c r="J599" s="201">
        <v>11500000</v>
      </c>
      <c r="K599" s="201">
        <v>0</v>
      </c>
      <c r="L599" s="201">
        <v>0</v>
      </c>
      <c r="M599" s="202" t="s">
        <v>179</v>
      </c>
      <c r="N599" s="202" t="s">
        <v>138</v>
      </c>
      <c r="O599" s="310">
        <v>0</v>
      </c>
      <c r="P599" s="310">
        <v>0</v>
      </c>
      <c r="Q599" s="310">
        <f>O599+P599</f>
        <v>0</v>
      </c>
    </row>
    <row r="600" spans="1:17" s="50" customFormat="1" x14ac:dyDescent="0.2">
      <c r="A600" s="247"/>
      <c r="B600" s="198"/>
      <c r="C600" s="249" t="s">
        <v>797</v>
      </c>
      <c r="D600" s="199"/>
      <c r="E600" s="200" t="s">
        <v>607</v>
      </c>
      <c r="F600" s="190">
        <v>3</v>
      </c>
      <c r="G600" s="190">
        <v>3</v>
      </c>
      <c r="H600" s="190">
        <v>0</v>
      </c>
      <c r="I600" s="191">
        <f>SUM(H600)/G600*100</f>
        <v>0</v>
      </c>
      <c r="J600" s="201"/>
      <c r="K600" s="201"/>
      <c r="L600" s="201"/>
      <c r="M600" s="202"/>
      <c r="N600" s="202"/>
      <c r="O600" s="246"/>
      <c r="P600" s="246"/>
      <c r="Q600" s="246"/>
    </row>
    <row r="601" spans="1:17" s="50" customFormat="1" ht="38.25" x14ac:dyDescent="0.2">
      <c r="A601" s="247" t="s">
        <v>994</v>
      </c>
      <c r="B601" s="198"/>
      <c r="C601" s="248" t="s">
        <v>396</v>
      </c>
      <c r="D601" s="199"/>
      <c r="E601" s="200"/>
      <c r="F601" s="190"/>
      <c r="G601" s="190"/>
      <c r="H601" s="190"/>
      <c r="I601" s="191"/>
      <c r="J601" s="201">
        <v>6500000</v>
      </c>
      <c r="K601" s="201">
        <v>0</v>
      </c>
      <c r="L601" s="201">
        <v>0</v>
      </c>
      <c r="M601" s="202" t="s">
        <v>134</v>
      </c>
      <c r="N601" s="202" t="s">
        <v>138</v>
      </c>
      <c r="O601" s="310">
        <v>0</v>
      </c>
      <c r="P601" s="310">
        <v>0</v>
      </c>
      <c r="Q601" s="310">
        <f>O601+P601</f>
        <v>0</v>
      </c>
    </row>
    <row r="602" spans="1:17" s="50" customFormat="1" x14ac:dyDescent="0.2">
      <c r="A602" s="247"/>
      <c r="B602" s="198"/>
      <c r="C602" s="249" t="s">
        <v>713</v>
      </c>
      <c r="D602" s="199"/>
      <c r="E602" s="200" t="s">
        <v>607</v>
      </c>
      <c r="F602" s="190">
        <v>2</v>
      </c>
      <c r="G602" s="190">
        <v>2</v>
      </c>
      <c r="H602" s="190">
        <v>0</v>
      </c>
      <c r="I602" s="191">
        <f>SUM(H602)/G602*100</f>
        <v>0</v>
      </c>
      <c r="J602" s="201"/>
      <c r="K602" s="201"/>
      <c r="L602" s="201"/>
      <c r="M602" s="202"/>
      <c r="N602" s="202"/>
      <c r="O602" s="246"/>
      <c r="P602" s="246"/>
      <c r="Q602" s="246"/>
    </row>
    <row r="603" spans="1:17" s="50" customFormat="1" ht="38.25" x14ac:dyDescent="0.2">
      <c r="A603" s="247" t="s">
        <v>995</v>
      </c>
      <c r="B603" s="198"/>
      <c r="C603" s="248" t="s">
        <v>397</v>
      </c>
      <c r="D603" s="199"/>
      <c r="E603" s="200"/>
      <c r="F603" s="190"/>
      <c r="G603" s="190"/>
      <c r="H603" s="190"/>
      <c r="I603" s="191"/>
      <c r="J603" s="201">
        <v>11600000</v>
      </c>
      <c r="K603" s="201">
        <v>0</v>
      </c>
      <c r="L603" s="201">
        <v>0</v>
      </c>
      <c r="M603" s="202" t="s">
        <v>147</v>
      </c>
      <c r="N603" s="202" t="s">
        <v>138</v>
      </c>
      <c r="O603" s="310">
        <v>0</v>
      </c>
      <c r="P603" s="310">
        <v>0</v>
      </c>
      <c r="Q603" s="310">
        <f>O603+P603</f>
        <v>0</v>
      </c>
    </row>
    <row r="604" spans="1:17" s="50" customFormat="1" x14ac:dyDescent="0.2">
      <c r="A604" s="247"/>
      <c r="B604" s="198"/>
      <c r="C604" s="249" t="s">
        <v>798</v>
      </c>
      <c r="D604" s="199"/>
      <c r="E604" s="200" t="s">
        <v>607</v>
      </c>
      <c r="F604" s="190">
        <v>3</v>
      </c>
      <c r="G604" s="190">
        <v>3</v>
      </c>
      <c r="H604" s="190">
        <v>0</v>
      </c>
      <c r="I604" s="191">
        <f>SUM(H604)/G604*100</f>
        <v>0</v>
      </c>
      <c r="J604" s="201"/>
      <c r="K604" s="201"/>
      <c r="L604" s="201"/>
      <c r="M604" s="202"/>
      <c r="N604" s="202"/>
      <c r="O604" s="246"/>
      <c r="P604" s="246"/>
      <c r="Q604" s="246"/>
    </row>
    <row r="605" spans="1:17" s="50" customFormat="1" x14ac:dyDescent="0.2">
      <c r="A605" s="247" t="s">
        <v>818</v>
      </c>
      <c r="B605" s="198"/>
      <c r="C605" s="253" t="s">
        <v>66</v>
      </c>
      <c r="D605" s="199"/>
      <c r="E605" s="200"/>
      <c r="F605" s="190"/>
      <c r="G605" s="190"/>
      <c r="H605" s="190"/>
      <c r="I605" s="191"/>
      <c r="J605" s="201">
        <v>12980139.279999999</v>
      </c>
      <c r="K605" s="201">
        <v>13172351.99</v>
      </c>
      <c r="L605" s="251">
        <v>4834059.7699999996</v>
      </c>
      <c r="M605" s="202" t="s">
        <v>22</v>
      </c>
      <c r="N605" s="202" t="s">
        <v>22</v>
      </c>
      <c r="O605" s="310">
        <v>0</v>
      </c>
      <c r="P605" s="310">
        <v>0</v>
      </c>
      <c r="Q605" s="310">
        <f>O605+P605</f>
        <v>0</v>
      </c>
    </row>
    <row r="606" spans="1:17" s="50" customFormat="1" x14ac:dyDescent="0.2">
      <c r="A606" s="247"/>
      <c r="B606" s="198"/>
      <c r="C606" s="249" t="s">
        <v>799</v>
      </c>
      <c r="D606" s="199"/>
      <c r="E606" s="200" t="s">
        <v>610</v>
      </c>
      <c r="F606" s="190">
        <v>700</v>
      </c>
      <c r="G606" s="190">
        <v>700</v>
      </c>
      <c r="H606" s="252">
        <v>0</v>
      </c>
      <c r="I606" s="191">
        <f>SUM(H606)/G606*100</f>
        <v>0</v>
      </c>
      <c r="J606" s="201"/>
      <c r="K606" s="201"/>
      <c r="L606" s="201"/>
      <c r="M606" s="202"/>
      <c r="N606" s="202"/>
      <c r="O606" s="246"/>
      <c r="P606" s="246"/>
      <c r="Q606" s="246"/>
    </row>
    <row r="607" spans="1:17" s="50" customFormat="1" ht="38.25" x14ac:dyDescent="0.2">
      <c r="A607" s="247" t="s">
        <v>819</v>
      </c>
      <c r="B607" s="198"/>
      <c r="C607" s="253" t="s">
        <v>68</v>
      </c>
      <c r="D607" s="199"/>
      <c r="E607" s="200"/>
      <c r="F607" s="190"/>
      <c r="G607" s="190"/>
      <c r="H607" s="190"/>
      <c r="I607" s="191"/>
      <c r="J607" s="201">
        <v>24716109.039999999</v>
      </c>
      <c r="K607" s="201">
        <v>25080877.449999999</v>
      </c>
      <c r="L607" s="251">
        <v>10188714.880000001</v>
      </c>
      <c r="M607" s="202" t="s">
        <v>22</v>
      </c>
      <c r="N607" s="202" t="s">
        <v>22</v>
      </c>
      <c r="O607" s="310">
        <v>0</v>
      </c>
      <c r="P607" s="310">
        <v>0</v>
      </c>
      <c r="Q607" s="310">
        <f>O607+P607</f>
        <v>0</v>
      </c>
    </row>
    <row r="608" spans="1:17" s="50" customFormat="1" ht="25.5" x14ac:dyDescent="0.2">
      <c r="A608" s="247"/>
      <c r="B608" s="198"/>
      <c r="C608" s="249" t="s">
        <v>800</v>
      </c>
      <c r="D608" s="199"/>
      <c r="E608" s="200" t="s">
        <v>611</v>
      </c>
      <c r="F608" s="190">
        <v>1200</v>
      </c>
      <c r="G608" s="190">
        <v>1200</v>
      </c>
      <c r="H608" s="252">
        <v>0</v>
      </c>
      <c r="I608" s="191">
        <f>SUM(H608)/G608*100</f>
        <v>0</v>
      </c>
      <c r="J608" s="201"/>
      <c r="K608" s="201"/>
      <c r="L608" s="201"/>
      <c r="M608" s="202"/>
      <c r="N608" s="202"/>
      <c r="O608" s="246"/>
      <c r="P608" s="246"/>
      <c r="Q608" s="246"/>
    </row>
    <row r="609" spans="1:17" s="50" customFormat="1" ht="51" x14ac:dyDescent="0.2">
      <c r="A609" s="247" t="s">
        <v>817</v>
      </c>
      <c r="B609" s="198"/>
      <c r="C609" s="253" t="s">
        <v>398</v>
      </c>
      <c r="D609" s="199"/>
      <c r="E609" s="200"/>
      <c r="F609" s="190"/>
      <c r="G609" s="190"/>
      <c r="H609" s="190"/>
      <c r="I609" s="191"/>
      <c r="J609" s="201">
        <v>10983660.279999999</v>
      </c>
      <c r="K609" s="201">
        <v>10907635.09</v>
      </c>
      <c r="L609" s="251">
        <v>5998733.5199999996</v>
      </c>
      <c r="M609" s="202" t="s">
        <v>22</v>
      </c>
      <c r="N609" s="202" t="s">
        <v>22</v>
      </c>
      <c r="O609" s="310">
        <v>0</v>
      </c>
      <c r="P609" s="310">
        <v>0</v>
      </c>
      <c r="Q609" s="310">
        <f>O609+P609</f>
        <v>0</v>
      </c>
    </row>
    <row r="610" spans="1:17" s="50" customFormat="1" ht="38.25" x14ac:dyDescent="0.2">
      <c r="A610" s="247"/>
      <c r="B610" s="198"/>
      <c r="C610" s="249" t="s">
        <v>801</v>
      </c>
      <c r="D610" s="199"/>
      <c r="E610" s="200" t="s">
        <v>606</v>
      </c>
      <c r="F610" s="190">
        <v>250</v>
      </c>
      <c r="G610" s="190">
        <v>250</v>
      </c>
      <c r="H610" s="252">
        <v>0</v>
      </c>
      <c r="I610" s="191">
        <f>SUM(H610)/G610*100</f>
        <v>0</v>
      </c>
      <c r="J610" s="201"/>
      <c r="K610" s="201"/>
      <c r="L610" s="201"/>
      <c r="M610" s="202"/>
      <c r="N610" s="202"/>
      <c r="O610" s="246"/>
      <c r="P610" s="246"/>
      <c r="Q610" s="246"/>
    </row>
    <row r="611" spans="1:17" s="50" customFormat="1" ht="25.5" x14ac:dyDescent="0.2">
      <c r="A611" s="247" t="s">
        <v>818</v>
      </c>
      <c r="B611" s="198"/>
      <c r="C611" s="253" t="s">
        <v>399</v>
      </c>
      <c r="D611" s="199"/>
      <c r="E611" s="200"/>
      <c r="F611" s="190"/>
      <c r="G611" s="190"/>
      <c r="H611" s="190"/>
      <c r="I611" s="191"/>
      <c r="J611" s="201">
        <v>2549186.9700000002</v>
      </c>
      <c r="K611" s="201">
        <v>2599482.9700000002</v>
      </c>
      <c r="L611" s="251">
        <v>1029642.88</v>
      </c>
      <c r="M611" s="202" t="s">
        <v>22</v>
      </c>
      <c r="N611" s="202" t="s">
        <v>22</v>
      </c>
      <c r="O611" s="310">
        <v>0</v>
      </c>
      <c r="P611" s="310">
        <v>0</v>
      </c>
      <c r="Q611" s="310">
        <f>O611+P611</f>
        <v>0</v>
      </c>
    </row>
    <row r="612" spans="1:17" s="50" customFormat="1" x14ac:dyDescent="0.2">
      <c r="A612" s="247"/>
      <c r="B612" s="198"/>
      <c r="C612" s="249" t="s">
        <v>802</v>
      </c>
      <c r="D612" s="199"/>
      <c r="E612" s="200" t="s">
        <v>610</v>
      </c>
      <c r="F612" s="190">
        <v>1630</v>
      </c>
      <c r="G612" s="190">
        <v>1630</v>
      </c>
      <c r="H612" s="252">
        <v>0</v>
      </c>
      <c r="I612" s="191">
        <f>SUM(H612)/G612*100</f>
        <v>0</v>
      </c>
      <c r="J612" s="201"/>
      <c r="K612" s="201"/>
      <c r="L612" s="201"/>
      <c r="M612" s="202"/>
      <c r="N612" s="202"/>
      <c r="O612" s="246"/>
      <c r="P612" s="246"/>
      <c r="Q612" s="246"/>
    </row>
    <row r="613" spans="1:17" s="50" customFormat="1" x14ac:dyDescent="0.2">
      <c r="A613" s="247" t="s">
        <v>819</v>
      </c>
      <c r="B613" s="198"/>
      <c r="C613" s="248" t="s">
        <v>400</v>
      </c>
      <c r="D613" s="199"/>
      <c r="E613" s="200"/>
      <c r="F613" s="190"/>
      <c r="G613" s="190"/>
      <c r="H613" s="190"/>
      <c r="I613" s="191"/>
      <c r="J613" s="201">
        <v>1245171.6299999999</v>
      </c>
      <c r="K613" s="201">
        <v>1269094.83</v>
      </c>
      <c r="L613" s="251">
        <v>487860.21</v>
      </c>
      <c r="M613" s="202" t="s">
        <v>22</v>
      </c>
      <c r="N613" s="202" t="s">
        <v>22</v>
      </c>
      <c r="O613" s="310">
        <v>0</v>
      </c>
      <c r="P613" s="310">
        <v>0</v>
      </c>
      <c r="Q613" s="310">
        <f>O613+P613</f>
        <v>0</v>
      </c>
    </row>
    <row r="614" spans="1:17" s="50" customFormat="1" x14ac:dyDescent="0.2">
      <c r="A614" s="247"/>
      <c r="B614" s="198"/>
      <c r="C614" s="244" t="s">
        <v>803</v>
      </c>
      <c r="D614" s="199"/>
      <c r="E614" s="200" t="s">
        <v>610</v>
      </c>
      <c r="F614" s="190">
        <v>2616</v>
      </c>
      <c r="G614" s="190">
        <v>2616</v>
      </c>
      <c r="H614" s="252">
        <v>0</v>
      </c>
      <c r="I614" s="191">
        <f>SUM(H614)/G614*100</f>
        <v>0</v>
      </c>
      <c r="J614" s="201"/>
      <c r="K614" s="201"/>
      <c r="L614" s="201"/>
      <c r="M614" s="202"/>
      <c r="N614" s="202"/>
      <c r="O614" s="246"/>
      <c r="P614" s="246"/>
      <c r="Q614" s="246"/>
    </row>
    <row r="615" spans="1:17" s="50" customFormat="1" x14ac:dyDescent="0.2">
      <c r="A615" s="204"/>
      <c r="B615" s="205"/>
      <c r="C615" s="206"/>
      <c r="D615" s="207"/>
      <c r="E615" s="208"/>
      <c r="F615" s="209"/>
      <c r="G615" s="209"/>
      <c r="H615" s="209"/>
      <c r="I615" s="209"/>
      <c r="J615" s="210"/>
      <c r="K615" s="210"/>
      <c r="L615" s="210"/>
      <c r="M615" s="211"/>
      <c r="N615" s="211"/>
      <c r="O615" s="212"/>
      <c r="P615" s="212"/>
      <c r="Q615" s="212"/>
    </row>
    <row r="616" spans="1:17" s="50" customFormat="1" x14ac:dyDescent="0.2">
      <c r="A616" s="213"/>
      <c r="B616" s="214"/>
      <c r="C616" s="215"/>
      <c r="D616" s="216"/>
      <c r="E616" s="217"/>
      <c r="F616" s="218"/>
      <c r="G616" s="218"/>
      <c r="H616" s="218"/>
      <c r="I616" s="218"/>
      <c r="J616" s="219"/>
      <c r="K616" s="219"/>
      <c r="L616" s="219"/>
      <c r="M616" s="220"/>
      <c r="N616" s="220"/>
      <c r="O616" s="221"/>
      <c r="P616" s="221"/>
      <c r="Q616" s="221"/>
    </row>
    <row r="617" spans="1:17" x14ac:dyDescent="0.2">
      <c r="A617" s="222"/>
      <c r="B617" s="223"/>
      <c r="C617" s="224"/>
      <c r="D617" s="225"/>
      <c r="E617" s="226"/>
      <c r="F617" s="227"/>
      <c r="G617" s="227"/>
      <c r="H617" s="228"/>
      <c r="I617" s="228"/>
      <c r="J617" s="229"/>
      <c r="K617" s="230"/>
      <c r="L617" s="230"/>
      <c r="M617" s="231"/>
      <c r="N617" s="232"/>
      <c r="O617" s="232"/>
      <c r="P617" s="232"/>
      <c r="Q617" s="233"/>
    </row>
    <row r="618" spans="1:17" x14ac:dyDescent="0.2">
      <c r="A618" s="222"/>
      <c r="B618" s="234"/>
      <c r="C618" s="224"/>
      <c r="D618" s="225"/>
      <c r="E618" s="226"/>
      <c r="F618" s="227"/>
      <c r="G618" s="227"/>
      <c r="H618" s="228"/>
      <c r="I618" s="228"/>
      <c r="J618" s="229"/>
      <c r="K618" s="230"/>
      <c r="L618" s="230"/>
      <c r="M618" s="231"/>
      <c r="N618" s="232"/>
      <c r="O618" s="232"/>
      <c r="P618" s="232"/>
      <c r="Q618" s="233"/>
    </row>
    <row r="619" spans="1:17" x14ac:dyDescent="0.2">
      <c r="A619" s="222"/>
      <c r="B619" s="234"/>
      <c r="C619" s="235"/>
      <c r="D619" s="225"/>
      <c r="E619" s="226"/>
      <c r="F619" s="227"/>
      <c r="G619" s="227"/>
      <c r="H619" s="228"/>
      <c r="I619" s="228"/>
      <c r="J619" s="229"/>
      <c r="K619" s="230"/>
      <c r="L619" s="230"/>
      <c r="M619" s="231"/>
      <c r="N619" s="232"/>
      <c r="O619" s="232"/>
      <c r="P619" s="232"/>
      <c r="Q619" s="233"/>
    </row>
    <row r="620" spans="1:17" x14ac:dyDescent="0.2">
      <c r="A620" s="222"/>
      <c r="B620" s="234"/>
      <c r="C620" s="235"/>
      <c r="D620" s="225"/>
      <c r="E620" s="226"/>
      <c r="F620" s="227"/>
      <c r="G620" s="227"/>
      <c r="H620" s="228"/>
      <c r="I620" s="228"/>
      <c r="J620" s="229"/>
      <c r="K620" s="230"/>
      <c r="L620" s="230"/>
      <c r="M620" s="231"/>
      <c r="N620" s="232"/>
      <c r="O620" s="232"/>
      <c r="P620" s="232"/>
      <c r="Q620" s="233"/>
    </row>
    <row r="621" spans="1:17" x14ac:dyDescent="0.2">
      <c r="A621" s="222"/>
      <c r="B621" s="234"/>
      <c r="C621" s="225"/>
      <c r="D621" s="225"/>
      <c r="E621" s="226"/>
      <c r="F621" s="227"/>
      <c r="G621" s="227"/>
      <c r="H621" s="228"/>
      <c r="I621" s="228"/>
      <c r="J621" s="229"/>
      <c r="K621" s="230"/>
      <c r="L621" s="230"/>
      <c r="M621" s="231"/>
      <c r="N621" s="232"/>
      <c r="O621" s="232"/>
      <c r="P621" s="232"/>
      <c r="Q621" s="233"/>
    </row>
  </sheetData>
  <sheetProtection selectLockedCells="1" selectUnlockedCells="1"/>
  <autoFilter ref="A15:AB614"/>
  <mergeCells count="12">
    <mergeCell ref="A9:A10"/>
    <mergeCell ref="B9:B10"/>
    <mergeCell ref="D9:E10"/>
    <mergeCell ref="F9:I9"/>
    <mergeCell ref="J9:J10"/>
    <mergeCell ref="M9:Q9"/>
    <mergeCell ref="C11:Q11"/>
    <mergeCell ref="C2:N2"/>
    <mergeCell ref="C3:N3"/>
    <mergeCell ref="C4:N4"/>
    <mergeCell ref="K9:K10"/>
    <mergeCell ref="L9:L10"/>
  </mergeCells>
  <printOptions horizontalCentered="1"/>
  <pageMargins left="0.27559055118110237" right="0.19685039370078741" top="0.35433070866141736" bottom="0.35433070866141736" header="0.9055118110236221" footer="0.51181102362204722"/>
  <pageSetup scale="50" firstPageNumber="0" orientation="landscape" r:id="rId1"/>
  <headerFooter>
    <oddFooter>&amp;RPágina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44"/>
  <sheetViews>
    <sheetView topLeftCell="A31" workbookViewId="0">
      <selection activeCell="I38" sqref="I38"/>
    </sheetView>
  </sheetViews>
  <sheetFormatPr baseColWidth="10" defaultRowHeight="15" x14ac:dyDescent="0.2"/>
  <cols>
    <col min="1" max="1" width="9.5703125" style="258" customWidth="1"/>
    <col min="2" max="2" width="51.140625" style="258" customWidth="1"/>
    <col min="3" max="3" width="2.7109375" style="259" customWidth="1"/>
    <col min="4" max="4" width="58.140625" style="258" customWidth="1"/>
    <col min="5" max="16384" width="11.42578125" style="258"/>
  </cols>
  <sheetData>
    <row r="2" spans="1:4" ht="26.25" customHeight="1" x14ac:dyDescent="0.2">
      <c r="A2" s="299" t="s">
        <v>1009</v>
      </c>
      <c r="B2" s="299"/>
      <c r="C2" s="299"/>
      <c r="D2" s="299"/>
    </row>
    <row r="3" spans="1:4" ht="18.75" thickBot="1" x14ac:dyDescent="0.25">
      <c r="A3" s="274"/>
      <c r="B3" s="276"/>
      <c r="C3" s="275"/>
      <c r="D3" s="274"/>
    </row>
    <row r="4" spans="1:4" ht="15" customHeight="1" thickBot="1" x14ac:dyDescent="0.25">
      <c r="A4" s="300" t="s">
        <v>1008</v>
      </c>
      <c r="B4" s="301"/>
      <c r="C4" s="302"/>
      <c r="D4" s="303" t="s">
        <v>1007</v>
      </c>
    </row>
    <row r="5" spans="1:4" ht="16.5" customHeight="1" thickBot="1" x14ac:dyDescent="0.25">
      <c r="A5" s="273" t="s">
        <v>1006</v>
      </c>
      <c r="B5" s="305" t="s">
        <v>1005</v>
      </c>
      <c r="C5" s="306"/>
      <c r="D5" s="304"/>
    </row>
    <row r="6" spans="1:4" s="260" customFormat="1" ht="63.75" customHeight="1" x14ac:dyDescent="0.2">
      <c r="A6" s="272" t="s">
        <v>817</v>
      </c>
      <c r="B6" s="270" t="s">
        <v>547</v>
      </c>
      <c r="C6" s="271"/>
      <c r="D6" s="266" t="s">
        <v>1010</v>
      </c>
    </row>
    <row r="7" spans="1:4" s="260" customFormat="1" ht="63.75" customHeight="1" x14ac:dyDescent="0.2">
      <c r="A7" s="267" t="s">
        <v>817</v>
      </c>
      <c r="B7" s="268" t="s">
        <v>548</v>
      </c>
      <c r="C7" s="269"/>
      <c r="D7" s="266" t="s">
        <v>1010</v>
      </c>
    </row>
    <row r="8" spans="1:4" s="260" customFormat="1" ht="63.75" customHeight="1" x14ac:dyDescent="0.2">
      <c r="A8" s="267" t="s">
        <v>817</v>
      </c>
      <c r="B8" s="268" t="s">
        <v>549</v>
      </c>
      <c r="C8" s="269"/>
      <c r="D8" s="266" t="s">
        <v>1010</v>
      </c>
    </row>
    <row r="9" spans="1:4" s="260" customFormat="1" ht="63.75" customHeight="1" x14ac:dyDescent="0.2">
      <c r="A9" s="267" t="s">
        <v>817</v>
      </c>
      <c r="B9" s="268" t="s">
        <v>550</v>
      </c>
      <c r="C9" s="269"/>
      <c r="D9" s="266" t="s">
        <v>1010</v>
      </c>
    </row>
    <row r="10" spans="1:4" s="260" customFormat="1" ht="63.75" customHeight="1" x14ac:dyDescent="0.2">
      <c r="A10" s="267" t="s">
        <v>817</v>
      </c>
      <c r="B10" s="268" t="s">
        <v>551</v>
      </c>
      <c r="C10" s="269"/>
      <c r="D10" s="266" t="s">
        <v>1010</v>
      </c>
    </row>
    <row r="11" spans="1:4" s="260" customFormat="1" ht="63.75" customHeight="1" x14ac:dyDescent="0.2">
      <c r="A11" s="267" t="s">
        <v>817</v>
      </c>
      <c r="B11" s="268" t="s">
        <v>613</v>
      </c>
      <c r="C11" s="269"/>
      <c r="D11" s="266" t="s">
        <v>1010</v>
      </c>
    </row>
    <row r="12" spans="1:4" s="260" customFormat="1" ht="63.75" customHeight="1" x14ac:dyDescent="0.2">
      <c r="A12" s="267" t="s">
        <v>817</v>
      </c>
      <c r="B12" s="268" t="s">
        <v>552</v>
      </c>
      <c r="C12" s="269"/>
      <c r="D12" s="266" t="s">
        <v>1010</v>
      </c>
    </row>
    <row r="13" spans="1:4" s="260" customFormat="1" ht="63.75" customHeight="1" x14ac:dyDescent="0.2">
      <c r="A13" s="267" t="s">
        <v>817</v>
      </c>
      <c r="B13" s="268" t="s">
        <v>553</v>
      </c>
      <c r="C13" s="269"/>
      <c r="D13" s="266" t="s">
        <v>1010</v>
      </c>
    </row>
    <row r="14" spans="1:4" s="260" customFormat="1" ht="63.75" customHeight="1" x14ac:dyDescent="0.2">
      <c r="A14" s="267" t="s">
        <v>817</v>
      </c>
      <c r="B14" s="268" t="s">
        <v>554</v>
      </c>
      <c r="C14" s="269"/>
      <c r="D14" s="266" t="s">
        <v>1010</v>
      </c>
    </row>
    <row r="15" spans="1:4" s="260" customFormat="1" ht="63.75" customHeight="1" x14ac:dyDescent="0.2">
      <c r="A15" s="267" t="s">
        <v>845</v>
      </c>
      <c r="B15" s="268" t="s">
        <v>1011</v>
      </c>
      <c r="C15" s="269"/>
      <c r="D15" s="268" t="s">
        <v>1015</v>
      </c>
    </row>
    <row r="16" spans="1:4" s="260" customFormat="1" ht="63.75" customHeight="1" x14ac:dyDescent="0.2">
      <c r="A16" s="267" t="s">
        <v>851</v>
      </c>
      <c r="B16" s="268" t="s">
        <v>1012</v>
      </c>
      <c r="C16" s="269"/>
      <c r="D16" s="268" t="s">
        <v>1016</v>
      </c>
    </row>
    <row r="17" spans="1:4" s="260" customFormat="1" ht="63.75" customHeight="1" x14ac:dyDescent="0.2">
      <c r="A17" s="267" t="s">
        <v>836</v>
      </c>
      <c r="B17" s="268" t="s">
        <v>1013</v>
      </c>
      <c r="C17" s="269"/>
      <c r="D17" s="268" t="s">
        <v>1015</v>
      </c>
    </row>
    <row r="18" spans="1:4" s="260" customFormat="1" ht="63.75" customHeight="1" x14ac:dyDescent="0.2">
      <c r="A18" s="267" t="s">
        <v>858</v>
      </c>
      <c r="B18" s="268" t="s">
        <v>1014</v>
      </c>
      <c r="C18" s="269"/>
      <c r="D18" s="268" t="s">
        <v>1015</v>
      </c>
    </row>
    <row r="19" spans="1:4" s="260" customFormat="1" ht="63.75" customHeight="1" x14ac:dyDescent="0.2">
      <c r="A19" s="267" t="s">
        <v>859</v>
      </c>
      <c r="B19" s="268" t="s">
        <v>1018</v>
      </c>
      <c r="C19" s="269"/>
      <c r="D19" s="268" t="s">
        <v>1015</v>
      </c>
    </row>
    <row r="20" spans="1:4" s="260" customFormat="1" ht="63.75" customHeight="1" x14ac:dyDescent="0.2">
      <c r="A20" s="267" t="s">
        <v>952</v>
      </c>
      <c r="B20" s="268" t="s">
        <v>1017</v>
      </c>
      <c r="C20" s="269"/>
      <c r="D20" s="268" t="s">
        <v>1015</v>
      </c>
    </row>
    <row r="21" spans="1:4" s="260" customFormat="1" ht="63.75" customHeight="1" x14ac:dyDescent="0.2">
      <c r="A21" s="267" t="s">
        <v>896</v>
      </c>
      <c r="B21" s="268" t="s">
        <v>1019</v>
      </c>
      <c r="C21" s="269"/>
      <c r="D21" s="268" t="s">
        <v>1015</v>
      </c>
    </row>
    <row r="22" spans="1:4" s="260" customFormat="1" ht="63.75" customHeight="1" x14ac:dyDescent="0.2">
      <c r="A22" s="267" t="s">
        <v>904</v>
      </c>
      <c r="B22" s="268" t="s">
        <v>1020</v>
      </c>
      <c r="C22" s="269"/>
      <c r="D22" s="268" t="s">
        <v>1015</v>
      </c>
    </row>
    <row r="23" spans="1:4" s="260" customFormat="1" ht="63.75" customHeight="1" x14ac:dyDescent="0.2">
      <c r="A23" s="267" t="s">
        <v>819</v>
      </c>
      <c r="B23" s="268" t="s">
        <v>1021</v>
      </c>
      <c r="C23" s="269"/>
      <c r="D23" s="268" t="s">
        <v>1015</v>
      </c>
    </row>
    <row r="24" spans="1:4" s="260" customFormat="1" ht="63.75" customHeight="1" x14ac:dyDescent="0.2">
      <c r="A24" s="267" t="s">
        <v>963</v>
      </c>
      <c r="B24" s="268" t="s">
        <v>1022</v>
      </c>
      <c r="C24" s="269"/>
      <c r="D24" s="268" t="s">
        <v>1015</v>
      </c>
    </row>
    <row r="25" spans="1:4" s="260" customFormat="1" ht="63.75" customHeight="1" x14ac:dyDescent="0.2">
      <c r="A25" s="267" t="s">
        <v>966</v>
      </c>
      <c r="B25" s="268" t="s">
        <v>1023</v>
      </c>
      <c r="C25" s="269"/>
      <c r="D25" s="268" t="s">
        <v>1015</v>
      </c>
    </row>
    <row r="26" spans="1:4" s="260" customFormat="1" ht="63.75" customHeight="1" x14ac:dyDescent="0.2">
      <c r="A26" s="267" t="s">
        <v>980</v>
      </c>
      <c r="B26" s="268" t="s">
        <v>1024</v>
      </c>
      <c r="C26" s="269"/>
      <c r="D26" s="268" t="s">
        <v>1015</v>
      </c>
    </row>
    <row r="27" spans="1:4" s="260" customFormat="1" ht="63.75" customHeight="1" x14ac:dyDescent="0.2">
      <c r="A27" s="267" t="s">
        <v>983</v>
      </c>
      <c r="B27" s="268" t="s">
        <v>1025</v>
      </c>
      <c r="C27" s="269"/>
      <c r="D27" s="268" t="s">
        <v>1015</v>
      </c>
    </row>
    <row r="28" spans="1:4" s="260" customFormat="1" ht="63.75" customHeight="1" x14ac:dyDescent="0.2">
      <c r="A28" s="267" t="s">
        <v>986</v>
      </c>
      <c r="B28" s="268" t="s">
        <v>1026</v>
      </c>
      <c r="C28" s="269"/>
      <c r="D28" s="268" t="s">
        <v>1015</v>
      </c>
    </row>
    <row r="29" spans="1:4" s="260" customFormat="1" ht="63.75" customHeight="1" x14ac:dyDescent="0.2">
      <c r="A29" s="267" t="s">
        <v>988</v>
      </c>
      <c r="B29" s="268" t="s">
        <v>1027</v>
      </c>
      <c r="C29" s="269"/>
      <c r="D29" s="268" t="s">
        <v>1015</v>
      </c>
    </row>
    <row r="30" spans="1:4" s="260" customFormat="1" ht="63.75" customHeight="1" x14ac:dyDescent="0.2">
      <c r="A30" s="267" t="s">
        <v>818</v>
      </c>
      <c r="B30" s="268" t="s">
        <v>799</v>
      </c>
      <c r="C30" s="269"/>
      <c r="D30" s="268" t="s">
        <v>1010</v>
      </c>
    </row>
    <row r="31" spans="1:4" s="260" customFormat="1" ht="63.75" customHeight="1" x14ac:dyDescent="0.2">
      <c r="A31" s="267" t="s">
        <v>819</v>
      </c>
      <c r="B31" s="268" t="s">
        <v>800</v>
      </c>
      <c r="C31" s="269"/>
      <c r="D31" s="268" t="s">
        <v>1010</v>
      </c>
    </row>
    <row r="32" spans="1:4" s="260" customFormat="1" ht="63.75" customHeight="1" x14ac:dyDescent="0.2">
      <c r="A32" s="267" t="s">
        <v>817</v>
      </c>
      <c r="B32" s="268" t="s">
        <v>801</v>
      </c>
      <c r="C32" s="269"/>
      <c r="D32" s="268" t="s">
        <v>1010</v>
      </c>
    </row>
    <row r="33" spans="1:4" s="260" customFormat="1" ht="63.75" customHeight="1" x14ac:dyDescent="0.2">
      <c r="A33" s="267" t="s">
        <v>818</v>
      </c>
      <c r="B33" s="268" t="s">
        <v>802</v>
      </c>
      <c r="C33" s="269"/>
      <c r="D33" s="268" t="s">
        <v>1010</v>
      </c>
    </row>
    <row r="34" spans="1:4" s="262" customFormat="1" ht="20.100000000000001" customHeight="1" x14ac:dyDescent="0.2"/>
    <row r="35" spans="1:4" s="262" customFormat="1" ht="20.100000000000001" customHeight="1" x14ac:dyDescent="0.2"/>
    <row r="36" spans="1:4" s="259" customFormat="1" x14ac:dyDescent="0.2"/>
    <row r="37" spans="1:4" x14ac:dyDescent="0.2">
      <c r="A37" s="259"/>
      <c r="B37" s="259"/>
      <c r="D37" s="259"/>
    </row>
    <row r="38" spans="1:4" ht="20.100000000000001" customHeight="1" x14ac:dyDescent="0.25">
      <c r="A38" s="265"/>
      <c r="B38" s="307" t="s">
        <v>1004</v>
      </c>
      <c r="C38" s="307"/>
      <c r="D38" s="307"/>
    </row>
    <row r="39" spans="1:4" ht="12" customHeight="1" x14ac:dyDescent="0.2">
      <c r="A39" s="264"/>
      <c r="B39" s="264"/>
      <c r="C39" s="264"/>
      <c r="D39" s="264"/>
    </row>
    <row r="40" spans="1:4" s="260" customFormat="1" ht="20.100000000000001" customHeight="1" x14ac:dyDescent="0.2">
      <c r="A40" s="263"/>
      <c r="B40" s="296" t="s">
        <v>1003</v>
      </c>
      <c r="C40" s="297"/>
      <c r="D40" s="297"/>
    </row>
    <row r="41" spans="1:4" s="260" customFormat="1" ht="20.100000000000001" customHeight="1" x14ac:dyDescent="0.2">
      <c r="A41" s="263"/>
      <c r="B41" s="296" t="s">
        <v>1002</v>
      </c>
      <c r="C41" s="297"/>
      <c r="D41" s="297"/>
    </row>
    <row r="42" spans="1:4" s="260" customFormat="1" ht="20.100000000000001" customHeight="1" x14ac:dyDescent="0.2">
      <c r="A42" s="263"/>
      <c r="B42" s="296" t="s">
        <v>1001</v>
      </c>
      <c r="C42" s="297"/>
      <c r="D42" s="297"/>
    </row>
    <row r="43" spans="1:4" s="260" customFormat="1" ht="20.100000000000001" customHeight="1" x14ac:dyDescent="0.2">
      <c r="A43" s="262"/>
      <c r="B43" s="262"/>
      <c r="C43" s="262"/>
      <c r="D43" s="262"/>
    </row>
    <row r="44" spans="1:4" s="260" customFormat="1" ht="38.25" customHeight="1" x14ac:dyDescent="0.2">
      <c r="A44" s="261" t="s">
        <v>1000</v>
      </c>
      <c r="B44" s="298" t="s">
        <v>999</v>
      </c>
      <c r="C44" s="298"/>
      <c r="D44" s="298"/>
    </row>
  </sheetData>
  <mergeCells count="9">
    <mergeCell ref="B41:D41"/>
    <mergeCell ref="B42:D42"/>
    <mergeCell ref="B44:D44"/>
    <mergeCell ref="A2:D2"/>
    <mergeCell ref="A4:C4"/>
    <mergeCell ref="D4:D5"/>
    <mergeCell ref="B5:C5"/>
    <mergeCell ref="B38:D38"/>
    <mergeCell ref="B40:D40"/>
  </mergeCells>
  <printOptions horizontalCentered="1"/>
  <pageMargins left="0.70866141732283472" right="0.70866141732283472" top="0.74803149606299213" bottom="0.74803149606299213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6</vt:i4>
      </vt:variant>
    </vt:vector>
  </HeadingPairs>
  <TitlesOfParts>
    <vt:vector size="9" baseType="lpstr">
      <vt:lpstr>Indicadores de Resultados</vt:lpstr>
      <vt:lpstr>3.5.1 Transporte Carretero</vt:lpstr>
      <vt:lpstr>JUSTIFICACIONES </vt:lpstr>
      <vt:lpstr>'3.5.1 Transporte Carretero'!__xlnm.Print_Titles</vt:lpstr>
      <vt:lpstr>'Indicadores de Resultados'!__xlnm.Print_Titles</vt:lpstr>
      <vt:lpstr>'3.5.1 Transporte Carretero'!Excel_BuiltIn_Print_Titles</vt:lpstr>
      <vt:lpstr>'Indicadores de Resultados'!Excel_BuiltIn_Print_Titles</vt:lpstr>
      <vt:lpstr>'3.5.1 Transporte Carretero'!Títulos_a_imprimir</vt:lpstr>
      <vt:lpstr>'Indicadores de Resultados'!Títulos_a_imprimir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Anibal Lopez Martinez</dc:creator>
  <cp:lastModifiedBy>sopyc</cp:lastModifiedBy>
  <cp:lastPrinted>2017-12-06T21:16:23Z</cp:lastPrinted>
  <dcterms:created xsi:type="dcterms:W3CDTF">2016-08-11T19:46:13Z</dcterms:created>
  <dcterms:modified xsi:type="dcterms:W3CDTF">2017-12-08T19:25:26Z</dcterms:modified>
</cp:coreProperties>
</file>